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guokui\000产品-对讲-20191108\C0000-产品（工厂）\&amp;&amp;&amp;&amp;（&amp;&amp;）立项资料\"/>
    </mc:Choice>
  </mc:AlternateContent>
  <bookViews>
    <workbookView xWindow="0" yWindow="0" windowWidth="21495" windowHeight="10350" tabRatio="591"/>
  </bookViews>
  <sheets>
    <sheet name="测试总表" sheetId="10" r:id="rId1"/>
    <sheet name="1#" sheetId="5" r:id="rId2"/>
    <sheet name="2#" sheetId="15" r:id="rId3"/>
  </sheets>
  <definedNames>
    <definedName name="_xlnm.Print_Area" localSheetId="1">'1#'!$A$1:$M$45</definedName>
    <definedName name="_xlnm.Print_Area" localSheetId="2">'2#'!$A$1:$M$45</definedName>
  </definedNames>
  <calcPr calcId="152511"/>
</workbook>
</file>

<file path=xl/calcChain.xml><?xml version="1.0" encoding="utf-8"?>
<calcChain xmlns="http://schemas.openxmlformats.org/spreadsheetml/2006/main">
  <c r="D28" i="10" l="1"/>
  <c r="G38" i="5" l="1"/>
  <c r="D26" i="10"/>
  <c r="F37" i="5" l="1"/>
  <c r="F36" i="5"/>
  <c r="F29" i="5"/>
  <c r="F30" i="5"/>
  <c r="F31" i="5"/>
  <c r="F32" i="5"/>
  <c r="F33" i="5"/>
  <c r="F34" i="5"/>
  <c r="F35" i="5"/>
  <c r="F28" i="5"/>
  <c r="F32" i="15"/>
  <c r="F33" i="15"/>
  <c r="F34" i="15"/>
  <c r="F35" i="15"/>
  <c r="F36" i="15"/>
  <c r="F37" i="15"/>
  <c r="F31" i="15"/>
  <c r="F27" i="15"/>
  <c r="F26" i="15"/>
  <c r="F25" i="15"/>
  <c r="F24" i="15"/>
  <c r="F23" i="15"/>
  <c r="F21" i="15"/>
  <c r="F17" i="15"/>
  <c r="F16" i="15"/>
  <c r="F28" i="15" l="1"/>
  <c r="F29" i="15"/>
  <c r="F30" i="15"/>
  <c r="F26" i="5"/>
  <c r="F27" i="5"/>
  <c r="F18" i="15" l="1"/>
  <c r="F19" i="15"/>
  <c r="F20" i="15"/>
  <c r="F22" i="15"/>
  <c r="H42" i="15"/>
  <c r="Q18" i="10" s="1"/>
  <c r="G42" i="15"/>
  <c r="K18" i="10" s="1"/>
  <c r="D27" i="10" s="1"/>
  <c r="H40" i="15"/>
  <c r="Q17" i="10" s="1"/>
  <c r="G40" i="15"/>
  <c r="K17" i="10" s="1"/>
  <c r="H38" i="15"/>
  <c r="Q16" i="10" s="1"/>
  <c r="G38" i="15"/>
  <c r="K16" i="10" s="1"/>
  <c r="F16" i="5"/>
  <c r="H42" i="5"/>
  <c r="P18" i="10" s="1"/>
  <c r="C28" i="10" s="1"/>
  <c r="G42" i="5"/>
  <c r="J18" i="10" s="1"/>
  <c r="C27" i="10" s="1"/>
  <c r="F17" i="5"/>
  <c r="F18" i="5"/>
  <c r="F19" i="5"/>
  <c r="F20" i="5"/>
  <c r="F21" i="5"/>
  <c r="F22" i="5"/>
  <c r="F23" i="5"/>
  <c r="F24" i="5"/>
  <c r="F25" i="5"/>
  <c r="H40" i="5"/>
  <c r="P17" i="10" s="1"/>
  <c r="G40" i="5"/>
  <c r="J17" i="10" s="1"/>
  <c r="H38" i="5"/>
  <c r="P16" i="10" s="1"/>
  <c r="J16" i="10"/>
  <c r="F38" i="5" l="1"/>
  <c r="D16" i="10" s="1"/>
  <c r="F42" i="5"/>
  <c r="D18" i="10" s="1"/>
  <c r="C26" i="10" s="1"/>
  <c r="F40" i="5"/>
  <c r="D17" i="10" s="1"/>
  <c r="F38" i="15"/>
  <c r="E16" i="10" s="1"/>
  <c r="F40" i="15"/>
  <c r="E17" i="10" s="1"/>
  <c r="F42" i="15"/>
</calcChain>
</file>

<file path=xl/sharedStrings.xml><?xml version="1.0" encoding="utf-8"?>
<sst xmlns="http://schemas.openxmlformats.org/spreadsheetml/2006/main" count="106" uniqueCount="59">
  <si>
    <t>/</t>
  </si>
  <si>
    <r>
      <t xml:space="preserve">1.0 </t>
    </r>
    <r>
      <rPr>
        <b/>
        <sz val="16"/>
        <color theme="1"/>
        <rFont val="宋体"/>
        <family val="3"/>
        <charset val="134"/>
      </rPr>
      <t>目的：</t>
    </r>
    <r>
      <rPr>
        <sz val="16"/>
        <color theme="1"/>
        <rFont val="宋体"/>
        <family val="3"/>
        <charset val="134"/>
      </rPr>
      <t>验证产品理论技术数据与实际数据区别</t>
    </r>
  </si>
  <si>
    <r>
      <rPr>
        <b/>
        <sz val="16"/>
        <color theme="1"/>
        <rFont val="宋体"/>
        <family val="3"/>
        <charset val="134"/>
      </rPr>
      <t>测试项目：</t>
    </r>
    <r>
      <rPr>
        <sz val="16"/>
        <color theme="1"/>
        <rFont val="宋体"/>
        <family val="3"/>
        <charset val="134"/>
      </rPr>
      <t>频率</t>
    </r>
    <r>
      <rPr>
        <sz val="16"/>
        <color theme="1"/>
        <rFont val="Arial"/>
        <family val="2"/>
      </rPr>
      <t>/</t>
    </r>
    <r>
      <rPr>
        <sz val="16"/>
        <color theme="1"/>
        <rFont val="宋体"/>
        <family val="3"/>
        <charset val="134"/>
      </rPr>
      <t>发射功率</t>
    </r>
    <r>
      <rPr>
        <sz val="16"/>
        <color theme="1"/>
        <rFont val="Arial"/>
        <family val="2"/>
      </rPr>
      <t>/</t>
    </r>
    <r>
      <rPr>
        <sz val="16"/>
        <color theme="1"/>
        <rFont val="宋体"/>
        <family val="3"/>
        <charset val="134"/>
      </rPr>
      <t>灵敏度</t>
    </r>
  </si>
  <si>
    <r>
      <rPr>
        <b/>
        <sz val="24"/>
        <color theme="1"/>
        <rFont val="宋体"/>
        <family val="3"/>
        <charset val="134"/>
      </rPr>
      <t>测试数据</t>
    </r>
  </si>
  <si>
    <r>
      <rPr>
        <b/>
        <sz val="16"/>
        <color theme="1"/>
        <rFont val="宋体"/>
        <family val="3"/>
        <charset val="134"/>
      </rPr>
      <t>分段</t>
    </r>
  </si>
  <si>
    <r>
      <rPr>
        <b/>
        <sz val="16"/>
        <color theme="1"/>
        <rFont val="宋体"/>
        <family val="3"/>
        <charset val="134"/>
      </rPr>
      <t>频率序号</t>
    </r>
  </si>
  <si>
    <r>
      <rPr>
        <b/>
        <sz val="16"/>
        <color theme="1"/>
        <rFont val="宋体"/>
        <family val="3"/>
        <charset val="134"/>
      </rPr>
      <t>设置频率</t>
    </r>
    <r>
      <rPr>
        <b/>
        <sz val="16"/>
        <color theme="1"/>
        <rFont val="Arial"/>
        <family val="2"/>
      </rPr>
      <t>/</t>
    </r>
    <r>
      <rPr>
        <b/>
        <sz val="16"/>
        <color theme="1"/>
        <rFont val="宋体"/>
        <family val="3"/>
        <charset val="134"/>
      </rPr>
      <t>频道
（</t>
    </r>
    <r>
      <rPr>
        <b/>
        <sz val="16"/>
        <color theme="1"/>
        <rFont val="Arial"/>
        <family val="2"/>
      </rPr>
      <t>MHz</t>
    </r>
    <r>
      <rPr>
        <b/>
        <sz val="16"/>
        <color theme="1"/>
        <rFont val="宋体"/>
        <family val="3"/>
        <charset val="134"/>
      </rPr>
      <t>）</t>
    </r>
  </si>
  <si>
    <r>
      <rPr>
        <b/>
        <sz val="16"/>
        <color theme="1"/>
        <rFont val="宋体"/>
        <family val="3"/>
        <charset val="134"/>
      </rPr>
      <t>实际频率
（</t>
    </r>
    <r>
      <rPr>
        <b/>
        <sz val="16"/>
        <color theme="1"/>
        <rFont val="Arial"/>
        <family val="2"/>
      </rPr>
      <t>MHz</t>
    </r>
    <r>
      <rPr>
        <b/>
        <sz val="16"/>
        <color theme="1"/>
        <rFont val="宋体"/>
        <family val="3"/>
        <charset val="134"/>
      </rPr>
      <t>）</t>
    </r>
  </si>
  <si>
    <r>
      <rPr>
        <b/>
        <sz val="16"/>
        <color theme="1"/>
        <rFont val="宋体"/>
        <family val="3"/>
        <charset val="134"/>
      </rPr>
      <t>频率偏差
（</t>
    </r>
    <r>
      <rPr>
        <b/>
        <sz val="16"/>
        <color theme="1"/>
        <rFont val="Arial"/>
        <family val="2"/>
      </rPr>
      <t>MHz</t>
    </r>
    <r>
      <rPr>
        <b/>
        <sz val="16"/>
        <color theme="1"/>
        <rFont val="宋体"/>
        <family val="3"/>
        <charset val="134"/>
      </rPr>
      <t>）</t>
    </r>
  </si>
  <si>
    <r>
      <rPr>
        <b/>
        <sz val="16"/>
        <color theme="1"/>
        <rFont val="宋体"/>
        <family val="3"/>
        <charset val="134"/>
      </rPr>
      <t>发射功率
（</t>
    </r>
    <r>
      <rPr>
        <b/>
        <sz val="16"/>
        <color theme="1"/>
        <rFont val="Arial"/>
        <family val="2"/>
      </rPr>
      <t>W</t>
    </r>
    <r>
      <rPr>
        <b/>
        <sz val="16"/>
        <color theme="1"/>
        <rFont val="宋体"/>
        <family val="3"/>
        <charset val="134"/>
      </rPr>
      <t>）</t>
    </r>
  </si>
  <si>
    <r>
      <rPr>
        <b/>
        <sz val="16"/>
        <color theme="1"/>
        <rFont val="宋体"/>
        <family val="3"/>
        <charset val="134"/>
      </rPr>
      <t xml:space="preserve">灵敏度值
</t>
    </r>
    <r>
      <rPr>
        <b/>
        <sz val="16"/>
        <color theme="1"/>
        <rFont val="Arial"/>
        <family val="2"/>
      </rPr>
      <t>(dB)</t>
    </r>
  </si>
  <si>
    <r>
      <rPr>
        <sz val="20"/>
        <color theme="1"/>
        <rFont val="宋体"/>
        <family val="3"/>
        <charset val="134"/>
      </rPr>
      <t>最大值</t>
    </r>
  </si>
  <si>
    <r>
      <rPr>
        <sz val="20"/>
        <color theme="1"/>
        <rFont val="宋体"/>
        <family val="3"/>
        <charset val="134"/>
      </rPr>
      <t>最小值</t>
    </r>
  </si>
  <si>
    <r>
      <rPr>
        <sz val="20"/>
        <color theme="1"/>
        <rFont val="宋体"/>
        <family val="3"/>
        <charset val="134"/>
      </rPr>
      <t>平均值</t>
    </r>
  </si>
  <si>
    <t>1#</t>
    <phoneticPr fontId="4" type="noConversion"/>
  </si>
  <si>
    <t>2#</t>
    <phoneticPr fontId="4" type="noConversion"/>
  </si>
  <si>
    <r>
      <rPr>
        <b/>
        <sz val="42"/>
        <color theme="1"/>
        <rFont val="宋体"/>
        <family val="3"/>
        <charset val="134"/>
      </rPr>
      <t>深圳锐特威斯科技有限公司</t>
    </r>
  </si>
  <si>
    <r>
      <rPr>
        <b/>
        <sz val="32"/>
        <color theme="1"/>
        <rFont val="楷体"/>
        <family val="3"/>
        <charset val="134"/>
      </rPr>
      <t>对</t>
    </r>
    <r>
      <rPr>
        <b/>
        <sz val="32"/>
        <color theme="1"/>
        <rFont val="Arial"/>
        <family val="2"/>
      </rPr>
      <t xml:space="preserve"> </t>
    </r>
    <r>
      <rPr>
        <b/>
        <sz val="32"/>
        <color theme="1"/>
        <rFont val="楷体"/>
        <family val="3"/>
        <charset val="134"/>
      </rPr>
      <t>讲</t>
    </r>
    <r>
      <rPr>
        <b/>
        <sz val="32"/>
        <color theme="1"/>
        <rFont val="Arial"/>
        <family val="2"/>
      </rPr>
      <t xml:space="preserve"> </t>
    </r>
    <r>
      <rPr>
        <b/>
        <sz val="32"/>
        <color theme="1"/>
        <rFont val="楷体"/>
        <family val="3"/>
        <charset val="134"/>
      </rPr>
      <t>机</t>
    </r>
    <r>
      <rPr>
        <b/>
        <sz val="32"/>
        <color theme="1"/>
        <rFont val="Arial"/>
        <family val="2"/>
      </rPr>
      <t xml:space="preserve"> </t>
    </r>
    <r>
      <rPr>
        <b/>
        <sz val="32"/>
        <color theme="1"/>
        <rFont val="楷体"/>
        <family val="3"/>
        <charset val="134"/>
      </rPr>
      <t>测</t>
    </r>
    <r>
      <rPr>
        <b/>
        <sz val="32"/>
        <color theme="1"/>
        <rFont val="Arial"/>
        <family val="2"/>
      </rPr>
      <t xml:space="preserve"> </t>
    </r>
    <r>
      <rPr>
        <b/>
        <sz val="32"/>
        <color theme="1"/>
        <rFont val="楷体"/>
        <family val="3"/>
        <charset val="134"/>
      </rPr>
      <t>试</t>
    </r>
    <r>
      <rPr>
        <b/>
        <sz val="32"/>
        <color theme="1"/>
        <rFont val="Arial"/>
        <family val="2"/>
      </rPr>
      <t xml:space="preserve"> </t>
    </r>
    <r>
      <rPr>
        <b/>
        <sz val="32"/>
        <color theme="1"/>
        <rFont val="楷体"/>
        <family val="3"/>
        <charset val="134"/>
      </rPr>
      <t>报</t>
    </r>
    <r>
      <rPr>
        <b/>
        <sz val="32"/>
        <color theme="1"/>
        <rFont val="Arial"/>
        <family val="2"/>
      </rPr>
      <t xml:space="preserve"> </t>
    </r>
    <r>
      <rPr>
        <b/>
        <sz val="32"/>
        <color theme="1"/>
        <rFont val="楷体"/>
        <family val="3"/>
        <charset val="134"/>
      </rPr>
      <t>告</t>
    </r>
  </si>
  <si>
    <r>
      <rPr>
        <b/>
        <sz val="16"/>
        <color theme="1"/>
        <rFont val="宋体"/>
        <family val="3"/>
        <charset val="134"/>
      </rPr>
      <t>编号</t>
    </r>
  </si>
  <si>
    <r>
      <rPr>
        <b/>
        <sz val="16"/>
        <color theme="1"/>
        <rFont val="宋体"/>
        <family val="3"/>
        <charset val="134"/>
      </rPr>
      <t>频率偏差（</t>
    </r>
    <r>
      <rPr>
        <b/>
        <sz val="16"/>
        <color theme="1"/>
        <rFont val="Arial"/>
        <family val="2"/>
      </rPr>
      <t>MHz</t>
    </r>
    <r>
      <rPr>
        <b/>
        <sz val="16"/>
        <color theme="1"/>
        <rFont val="宋体"/>
        <family val="3"/>
        <charset val="134"/>
      </rPr>
      <t>）</t>
    </r>
    <phoneticPr fontId="4" type="noConversion"/>
  </si>
  <si>
    <r>
      <rPr>
        <b/>
        <sz val="16"/>
        <color theme="1"/>
        <rFont val="宋体"/>
        <family val="3"/>
        <charset val="134"/>
      </rPr>
      <t>发射功率（</t>
    </r>
    <r>
      <rPr>
        <b/>
        <sz val="16"/>
        <color theme="1"/>
        <rFont val="Arial"/>
        <family val="2"/>
      </rPr>
      <t>W</t>
    </r>
    <r>
      <rPr>
        <b/>
        <sz val="16"/>
        <color theme="1"/>
        <rFont val="宋体"/>
        <family val="3"/>
        <charset val="134"/>
      </rPr>
      <t>）</t>
    </r>
    <phoneticPr fontId="4" type="noConversion"/>
  </si>
  <si>
    <r>
      <rPr>
        <b/>
        <sz val="16"/>
        <color theme="1"/>
        <rFont val="宋体"/>
        <family val="3"/>
        <charset val="134"/>
      </rPr>
      <t>灵敏度值</t>
    </r>
    <r>
      <rPr>
        <b/>
        <sz val="16"/>
        <color theme="1"/>
        <rFont val="Arial"/>
        <family val="2"/>
      </rPr>
      <t>(dB)</t>
    </r>
    <phoneticPr fontId="4" type="noConversion"/>
  </si>
  <si>
    <r>
      <rPr>
        <b/>
        <sz val="16"/>
        <color theme="1"/>
        <rFont val="宋体"/>
        <family val="3"/>
        <charset val="134"/>
      </rPr>
      <t>备注</t>
    </r>
  </si>
  <si>
    <r>
      <rPr>
        <b/>
        <sz val="16"/>
        <color theme="1"/>
        <rFont val="宋体"/>
        <family val="3"/>
        <charset val="134"/>
      </rPr>
      <t>最大值</t>
    </r>
  </si>
  <si>
    <r>
      <rPr>
        <b/>
        <sz val="16"/>
        <color theme="1"/>
        <rFont val="宋体"/>
        <family val="3"/>
        <charset val="134"/>
      </rPr>
      <t>最小值</t>
    </r>
  </si>
  <si>
    <r>
      <rPr>
        <b/>
        <sz val="16"/>
        <color theme="1"/>
        <rFont val="宋体"/>
        <family val="3"/>
        <charset val="134"/>
      </rPr>
      <t>平均值</t>
    </r>
  </si>
  <si>
    <r>
      <rPr>
        <b/>
        <sz val="16"/>
        <color theme="1"/>
        <rFont val="宋体"/>
        <family val="3"/>
        <charset val="134"/>
      </rPr>
      <t>结果判定</t>
    </r>
  </si>
  <si>
    <r>
      <rPr>
        <b/>
        <sz val="16"/>
        <color theme="1"/>
        <rFont val="宋体"/>
        <family val="3"/>
        <charset val="134"/>
      </rPr>
      <t>总结评论</t>
    </r>
  </si>
  <si>
    <r>
      <rPr>
        <b/>
        <sz val="16"/>
        <color theme="1"/>
        <rFont val="宋体"/>
        <family val="3"/>
        <charset val="134"/>
      </rPr>
      <t>判定</t>
    </r>
  </si>
  <si>
    <r>
      <t xml:space="preserve">U
</t>
    </r>
    <r>
      <rPr>
        <b/>
        <sz val="20"/>
        <color theme="1"/>
        <rFont val="宋体"/>
        <family val="3"/>
        <charset val="134"/>
      </rPr>
      <t>段</t>
    </r>
    <phoneticPr fontId="4" type="noConversion"/>
  </si>
  <si>
    <r>
      <rPr>
        <b/>
        <sz val="16"/>
        <color theme="1"/>
        <rFont val="宋体"/>
        <family val="3"/>
        <charset val="134"/>
      </rPr>
      <t>测试项目：</t>
    </r>
    <r>
      <rPr>
        <sz val="16"/>
        <color theme="1"/>
        <rFont val="宋体"/>
        <family val="3"/>
        <charset val="134"/>
      </rPr>
      <t>频率</t>
    </r>
    <r>
      <rPr>
        <sz val="16"/>
        <color theme="1"/>
        <rFont val="Arial"/>
        <family val="2"/>
      </rPr>
      <t>/</t>
    </r>
    <r>
      <rPr>
        <sz val="16"/>
        <color theme="1"/>
        <rFont val="宋体"/>
        <family val="3"/>
        <charset val="134"/>
      </rPr>
      <t>发射功率</t>
    </r>
    <r>
      <rPr>
        <sz val="16"/>
        <color theme="1"/>
        <rFont val="Arial"/>
        <family val="2"/>
      </rPr>
      <t>/</t>
    </r>
    <r>
      <rPr>
        <sz val="16"/>
        <color theme="1"/>
        <rFont val="宋体"/>
        <family val="3"/>
        <charset val="134"/>
      </rPr>
      <t>灵敏度</t>
    </r>
    <phoneticPr fontId="4" type="noConversion"/>
  </si>
  <si>
    <r>
      <t xml:space="preserve">3.0 </t>
    </r>
    <r>
      <rPr>
        <b/>
        <sz val="16"/>
        <color theme="1"/>
        <rFont val="宋体"/>
        <family val="3"/>
        <charset val="134"/>
      </rPr>
      <t>测试样品数量：</t>
    </r>
    <r>
      <rPr>
        <sz val="16"/>
        <color theme="1"/>
        <rFont val="Arial"/>
        <family val="2"/>
      </rPr>
      <t>2pcs</t>
    </r>
    <phoneticPr fontId="4" type="noConversion"/>
  </si>
  <si>
    <r>
      <t xml:space="preserve">4.0 </t>
    </r>
    <r>
      <rPr>
        <b/>
        <sz val="16"/>
        <color theme="1"/>
        <rFont val="宋体"/>
        <family val="3"/>
        <charset val="134"/>
      </rPr>
      <t>测试环境：</t>
    </r>
    <r>
      <rPr>
        <sz val="16"/>
        <color theme="1"/>
        <rFont val="宋体"/>
        <family val="3"/>
        <charset val="134"/>
      </rPr>
      <t>温度</t>
    </r>
    <r>
      <rPr>
        <sz val="16"/>
        <color theme="1"/>
        <rFont val="Arial"/>
        <family val="2"/>
      </rPr>
      <t>25</t>
    </r>
    <r>
      <rPr>
        <sz val="16"/>
        <color theme="1"/>
        <rFont val="SimSun"/>
        <charset val="134"/>
      </rPr>
      <t>℃</t>
    </r>
    <r>
      <rPr>
        <sz val="16"/>
        <color theme="1"/>
        <rFont val="Arial"/>
        <family val="2"/>
      </rPr>
      <t xml:space="preserve">  </t>
    </r>
    <r>
      <rPr>
        <sz val="16"/>
        <color theme="1"/>
        <rFont val="宋体"/>
        <family val="3"/>
        <charset val="134"/>
      </rPr>
      <t>湿度</t>
    </r>
    <r>
      <rPr>
        <sz val="16"/>
        <color theme="1"/>
        <rFont val="Arial"/>
        <family val="2"/>
      </rPr>
      <t>60%</t>
    </r>
    <phoneticPr fontId="4" type="noConversion"/>
  </si>
  <si>
    <r>
      <rPr>
        <b/>
        <sz val="16"/>
        <color theme="1"/>
        <rFont val="宋体"/>
        <family val="3"/>
        <charset val="134"/>
      </rPr>
      <t>（</t>
    </r>
    <r>
      <rPr>
        <b/>
        <sz val="16"/>
        <color theme="1"/>
        <rFont val="Arial"/>
        <family val="2"/>
      </rPr>
      <t>VR-N65</t>
    </r>
    <r>
      <rPr>
        <b/>
        <sz val="16"/>
        <color theme="1"/>
        <rFont val="宋体"/>
        <family val="3"/>
        <charset val="134"/>
      </rPr>
      <t>）测试数据</t>
    </r>
    <phoneticPr fontId="4" type="noConversion"/>
  </si>
  <si>
    <r>
      <rPr>
        <b/>
        <sz val="32"/>
        <color theme="1"/>
        <rFont val="楷体"/>
        <family val="3"/>
        <charset val="134"/>
      </rPr>
      <t>对</t>
    </r>
    <r>
      <rPr>
        <b/>
        <sz val="32"/>
        <color theme="1"/>
        <rFont val="Arial"/>
        <family val="2"/>
      </rPr>
      <t xml:space="preserve"> </t>
    </r>
    <r>
      <rPr>
        <b/>
        <sz val="32"/>
        <color theme="1"/>
        <rFont val="楷体"/>
        <family val="3"/>
        <charset val="134"/>
      </rPr>
      <t>讲</t>
    </r>
    <r>
      <rPr>
        <b/>
        <sz val="32"/>
        <color theme="1"/>
        <rFont val="Arial"/>
        <family val="2"/>
      </rPr>
      <t xml:space="preserve"> </t>
    </r>
    <r>
      <rPr>
        <b/>
        <sz val="32"/>
        <color theme="1"/>
        <rFont val="楷体"/>
        <family val="3"/>
        <charset val="134"/>
      </rPr>
      <t>机</t>
    </r>
    <r>
      <rPr>
        <b/>
        <sz val="32"/>
        <color theme="1"/>
        <rFont val="Arial"/>
        <family val="2"/>
      </rPr>
      <t xml:space="preserve"> </t>
    </r>
    <r>
      <rPr>
        <b/>
        <sz val="32"/>
        <color theme="1"/>
        <rFont val="楷体"/>
        <family val="3"/>
        <charset val="134"/>
      </rPr>
      <t>测</t>
    </r>
    <r>
      <rPr>
        <b/>
        <sz val="32"/>
        <color theme="1"/>
        <rFont val="Arial"/>
        <family val="2"/>
      </rPr>
      <t xml:space="preserve"> </t>
    </r>
    <r>
      <rPr>
        <b/>
        <sz val="32"/>
        <color theme="1"/>
        <rFont val="楷体"/>
        <family val="3"/>
        <charset val="134"/>
      </rPr>
      <t>试</t>
    </r>
    <r>
      <rPr>
        <b/>
        <sz val="32"/>
        <color theme="1"/>
        <rFont val="Arial"/>
        <family val="2"/>
      </rPr>
      <t xml:space="preserve"> </t>
    </r>
    <r>
      <rPr>
        <b/>
        <sz val="32"/>
        <color theme="1"/>
        <rFont val="楷体"/>
        <family val="3"/>
        <charset val="134"/>
      </rPr>
      <t>报</t>
    </r>
    <r>
      <rPr>
        <b/>
        <sz val="32"/>
        <color theme="1"/>
        <rFont val="Arial"/>
        <family val="2"/>
      </rPr>
      <t xml:space="preserve"> </t>
    </r>
    <r>
      <rPr>
        <b/>
        <sz val="32"/>
        <color theme="1"/>
        <rFont val="楷体"/>
        <family val="3"/>
        <charset val="134"/>
      </rPr>
      <t>告</t>
    </r>
    <phoneticPr fontId="4" type="noConversion"/>
  </si>
  <si>
    <r>
      <rPr>
        <b/>
        <sz val="16"/>
        <color theme="1"/>
        <rFont val="宋体"/>
        <family val="3"/>
        <charset val="134"/>
      </rPr>
      <t>样品编号：</t>
    </r>
    <r>
      <rPr>
        <b/>
        <sz val="16"/>
        <color theme="1"/>
        <rFont val="Arial"/>
        <family val="2"/>
      </rPr>
      <t xml:space="preserve"> </t>
    </r>
    <r>
      <rPr>
        <sz val="16"/>
        <color theme="1"/>
        <rFont val="Arial"/>
        <family val="2"/>
      </rPr>
      <t xml:space="preserve">1#             </t>
    </r>
    <r>
      <rPr>
        <b/>
        <sz val="16"/>
        <color theme="1"/>
        <rFont val="Arial"/>
        <family val="2"/>
      </rPr>
      <t xml:space="preserve">                      </t>
    </r>
    <phoneticPr fontId="4" type="noConversion"/>
  </si>
  <si>
    <r>
      <rPr>
        <b/>
        <sz val="16"/>
        <color theme="1"/>
        <rFont val="宋体"/>
        <family val="3"/>
        <charset val="134"/>
      </rPr>
      <t>样品编号：</t>
    </r>
    <r>
      <rPr>
        <sz val="16"/>
        <color theme="1"/>
        <rFont val="Arial"/>
        <family val="2"/>
      </rPr>
      <t xml:space="preserve">2#            </t>
    </r>
    <r>
      <rPr>
        <b/>
        <sz val="16"/>
        <color theme="1"/>
        <rFont val="Arial"/>
        <family val="2"/>
      </rPr>
      <t xml:space="preserve">                      </t>
    </r>
    <phoneticPr fontId="4" type="noConversion"/>
  </si>
  <si>
    <r>
      <t>U</t>
    </r>
    <r>
      <rPr>
        <b/>
        <sz val="16"/>
        <color theme="1"/>
        <rFont val="宋体"/>
        <family val="3"/>
        <charset val="134"/>
      </rPr>
      <t>段</t>
    </r>
    <phoneticPr fontId="4" type="noConversion"/>
  </si>
  <si>
    <r>
      <t>V</t>
    </r>
    <r>
      <rPr>
        <b/>
        <sz val="16"/>
        <color theme="1"/>
        <rFont val="宋体"/>
        <family val="3"/>
        <charset val="134"/>
      </rPr>
      <t>段</t>
    </r>
    <phoneticPr fontId="4" type="noConversion"/>
  </si>
  <si>
    <t>测试：  郭奎                                   审批：                                                 核准：</t>
    <phoneticPr fontId="4" type="noConversion"/>
  </si>
  <si>
    <r>
      <rPr>
        <b/>
        <sz val="16"/>
        <color theme="1"/>
        <rFont val="宋体"/>
        <family val="3"/>
        <charset val="134"/>
      </rPr>
      <t>测试项目：</t>
    </r>
    <r>
      <rPr>
        <sz val="16"/>
        <color theme="1"/>
        <rFont val="宋体"/>
        <family val="3"/>
        <charset val="134"/>
      </rPr>
      <t>频率</t>
    </r>
    <r>
      <rPr>
        <sz val="16"/>
        <color theme="1"/>
        <rFont val="Arial"/>
        <family val="2"/>
      </rPr>
      <t>/</t>
    </r>
    <r>
      <rPr>
        <sz val="16"/>
        <color theme="1"/>
        <rFont val="宋体"/>
        <family val="3"/>
        <charset val="134"/>
      </rPr>
      <t>发射功率</t>
    </r>
    <r>
      <rPr>
        <sz val="16"/>
        <color theme="1"/>
        <rFont val="Arial"/>
        <family val="2"/>
      </rPr>
      <t>/</t>
    </r>
    <r>
      <rPr>
        <sz val="16"/>
        <color theme="1"/>
        <rFont val="宋体"/>
        <family val="3"/>
        <charset val="134"/>
      </rPr>
      <t>灵敏度</t>
    </r>
    <phoneticPr fontId="4" type="noConversion"/>
  </si>
  <si>
    <r>
      <t xml:space="preserve">1.0 </t>
    </r>
    <r>
      <rPr>
        <b/>
        <sz val="16"/>
        <color theme="1"/>
        <rFont val="宋体"/>
        <family val="3"/>
        <charset val="134"/>
      </rPr>
      <t>目的：</t>
    </r>
    <r>
      <rPr>
        <sz val="16"/>
        <color theme="1"/>
        <rFont val="宋体"/>
        <family val="3"/>
        <charset val="134"/>
      </rPr>
      <t>验证产品理论技术数据与实际数据区别</t>
    </r>
    <phoneticPr fontId="4" type="noConversion"/>
  </si>
  <si>
    <r>
      <t xml:space="preserve">5.0 </t>
    </r>
    <r>
      <rPr>
        <b/>
        <sz val="16"/>
        <color theme="1"/>
        <rFont val="宋体"/>
        <family val="3"/>
        <charset val="134"/>
      </rPr>
      <t>测试设备：</t>
    </r>
    <r>
      <rPr>
        <sz val="16"/>
        <color theme="1"/>
        <rFont val="宋体"/>
        <family val="3"/>
        <charset val="134"/>
      </rPr>
      <t>综合测试仪</t>
    </r>
    <r>
      <rPr>
        <sz val="16"/>
        <color theme="1"/>
        <rFont val="Arial"/>
        <family val="2"/>
      </rPr>
      <t xml:space="preserve"> </t>
    </r>
    <r>
      <rPr>
        <sz val="16"/>
        <color theme="1"/>
        <rFont val="宋体"/>
        <family val="3"/>
        <charset val="134"/>
      </rPr>
      <t>（</t>
    </r>
    <r>
      <rPr>
        <sz val="16"/>
        <color theme="1"/>
        <rFont val="Arial"/>
        <family val="2"/>
      </rPr>
      <t>8924C</t>
    </r>
    <r>
      <rPr>
        <sz val="16"/>
        <color theme="1"/>
        <rFont val="宋体"/>
        <family val="3"/>
        <charset val="134"/>
      </rPr>
      <t>）</t>
    </r>
    <r>
      <rPr>
        <sz val="16"/>
        <color theme="1"/>
        <rFont val="Arial"/>
        <family val="2"/>
      </rPr>
      <t xml:space="preserve">  </t>
    </r>
    <phoneticPr fontId="4" type="noConversion"/>
  </si>
  <si>
    <t>测试：  郭奎                                        审批：                                                 核准：</t>
    <phoneticPr fontId="4" type="noConversion"/>
  </si>
  <si>
    <r>
      <t xml:space="preserve">5.0 </t>
    </r>
    <r>
      <rPr>
        <b/>
        <sz val="16"/>
        <color theme="1"/>
        <rFont val="宋体"/>
        <family val="3"/>
        <charset val="134"/>
      </rPr>
      <t>测试设备：</t>
    </r>
    <r>
      <rPr>
        <sz val="16"/>
        <color theme="1"/>
        <rFont val="宋体"/>
        <family val="3"/>
        <charset val="134"/>
      </rPr>
      <t>综合测试仪（</t>
    </r>
    <r>
      <rPr>
        <sz val="16"/>
        <color theme="1"/>
        <rFont val="Arial"/>
        <family val="2"/>
      </rPr>
      <t>8924C</t>
    </r>
    <r>
      <rPr>
        <sz val="16"/>
        <color theme="1"/>
        <rFont val="宋体"/>
        <family val="3"/>
        <charset val="134"/>
      </rPr>
      <t>）</t>
    </r>
    <phoneticPr fontId="4" type="noConversion"/>
  </si>
  <si>
    <r>
      <t xml:space="preserve">5.0 </t>
    </r>
    <r>
      <rPr>
        <b/>
        <sz val="16"/>
        <color theme="1"/>
        <rFont val="宋体"/>
        <family val="3"/>
        <charset val="134"/>
      </rPr>
      <t>测试设备：</t>
    </r>
    <r>
      <rPr>
        <sz val="16"/>
        <color theme="1"/>
        <rFont val="宋体"/>
        <family val="3"/>
        <charset val="134"/>
      </rPr>
      <t>综合测试仪</t>
    </r>
    <r>
      <rPr>
        <b/>
        <sz val="16"/>
        <color theme="1"/>
        <rFont val="Arial"/>
        <family val="2"/>
      </rPr>
      <t xml:space="preserve"> </t>
    </r>
    <r>
      <rPr>
        <sz val="16"/>
        <color theme="1"/>
        <rFont val="宋体"/>
        <family val="3"/>
        <charset val="134"/>
      </rPr>
      <t>（</t>
    </r>
    <r>
      <rPr>
        <sz val="16"/>
        <color theme="1"/>
        <rFont val="Arial"/>
        <family val="2"/>
      </rPr>
      <t>8924C</t>
    </r>
    <r>
      <rPr>
        <sz val="16"/>
        <color theme="1"/>
        <rFont val="宋体"/>
        <family val="3"/>
        <charset val="134"/>
      </rPr>
      <t>）</t>
    </r>
    <r>
      <rPr>
        <sz val="16"/>
        <color theme="1"/>
        <rFont val="Arial"/>
        <family val="2"/>
      </rPr>
      <t xml:space="preserve">  </t>
    </r>
    <phoneticPr fontId="4" type="noConversion"/>
  </si>
  <si>
    <t>无测试</t>
    <phoneticPr fontId="4" type="noConversion"/>
  </si>
  <si>
    <t>无需测试</t>
    <phoneticPr fontId="4" type="noConversion"/>
  </si>
  <si>
    <t>测试：  郭奎                                 审批：                                         核准：</t>
    <phoneticPr fontId="4" type="noConversion"/>
  </si>
  <si>
    <t>OK</t>
    <phoneticPr fontId="4" type="noConversion"/>
  </si>
  <si>
    <r>
      <t>产品型号：</t>
    </r>
    <r>
      <rPr>
        <sz val="16"/>
        <color theme="1"/>
        <rFont val="宋体"/>
        <family val="3"/>
        <charset val="134"/>
      </rPr>
      <t>AT100（飞捷）</t>
    </r>
    <phoneticPr fontId="4" type="noConversion"/>
  </si>
  <si>
    <r>
      <t xml:space="preserve">2.0 </t>
    </r>
    <r>
      <rPr>
        <b/>
        <sz val="16"/>
        <color theme="1"/>
        <rFont val="宋体"/>
        <family val="3"/>
        <charset val="134"/>
      </rPr>
      <t>测试样品来源：</t>
    </r>
    <r>
      <rPr>
        <sz val="16"/>
        <color theme="1"/>
        <rFont val="宋体"/>
        <family val="3"/>
        <charset val="134"/>
      </rPr>
      <t>飞捷提供新样机</t>
    </r>
    <phoneticPr fontId="4" type="noConversion"/>
  </si>
  <si>
    <r>
      <rPr>
        <b/>
        <sz val="16"/>
        <color theme="1"/>
        <rFont val="宋体"/>
        <family val="3"/>
        <charset val="134"/>
      </rPr>
      <t>频率范围：</t>
    </r>
    <r>
      <rPr>
        <b/>
        <sz val="16"/>
        <color theme="1"/>
        <rFont val="Arial"/>
        <family val="2"/>
      </rPr>
      <t xml:space="preserve">FRS                                          </t>
    </r>
    <r>
      <rPr>
        <b/>
        <sz val="16"/>
        <color theme="1"/>
        <rFont val="宋体"/>
        <family val="3"/>
        <charset val="134"/>
      </rPr>
      <t>测试电压：满电测试</t>
    </r>
    <r>
      <rPr>
        <b/>
        <sz val="16"/>
        <color theme="1"/>
        <rFont val="Arial"/>
        <family val="2"/>
      </rPr>
      <t xml:space="preserve">                                                     </t>
    </r>
    <r>
      <rPr>
        <b/>
        <sz val="16"/>
        <color theme="1"/>
        <rFont val="宋体"/>
        <family val="3"/>
        <charset val="134"/>
      </rPr>
      <t>测试日期：</t>
    </r>
    <r>
      <rPr>
        <b/>
        <sz val="16"/>
        <color theme="1"/>
        <rFont val="Arial"/>
        <family val="2"/>
      </rPr>
      <t xml:space="preserve"> 2020-04-21</t>
    </r>
    <phoneticPr fontId="4" type="noConversion"/>
  </si>
  <si>
    <r>
      <rPr>
        <b/>
        <sz val="16"/>
        <color theme="1"/>
        <rFont val="宋体"/>
        <family val="3"/>
        <charset val="134"/>
      </rPr>
      <t>频率范围：</t>
    </r>
    <r>
      <rPr>
        <b/>
        <sz val="16"/>
        <color theme="1"/>
        <rFont val="Arial"/>
        <family val="2"/>
      </rPr>
      <t xml:space="preserve"> FRS                                                                                    </t>
    </r>
    <r>
      <rPr>
        <b/>
        <sz val="16"/>
        <color theme="1"/>
        <rFont val="宋体"/>
        <family val="3"/>
        <charset val="134"/>
      </rPr>
      <t>测试电压：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theme="1"/>
        <rFont val="宋体"/>
        <family val="3"/>
        <charset val="134"/>
      </rPr>
      <t>满电测试</t>
    </r>
    <r>
      <rPr>
        <b/>
        <sz val="16"/>
        <color theme="1"/>
        <rFont val="Arial"/>
        <family val="2"/>
      </rPr>
      <t xml:space="preserve">                                                                                                       </t>
    </r>
    <r>
      <rPr>
        <b/>
        <sz val="16"/>
        <color theme="1"/>
        <rFont val="宋体"/>
        <family val="3"/>
        <charset val="134"/>
      </rPr>
      <t>测试日期：</t>
    </r>
    <r>
      <rPr>
        <b/>
        <sz val="16"/>
        <color theme="1"/>
        <rFont val="Arial"/>
        <family val="2"/>
      </rPr>
      <t xml:space="preserve"> 2020-04-21</t>
    </r>
    <phoneticPr fontId="4" type="noConversion"/>
  </si>
  <si>
    <r>
      <rPr>
        <b/>
        <sz val="16"/>
        <color theme="1"/>
        <rFont val="宋体"/>
        <family val="3"/>
        <charset val="134"/>
      </rPr>
      <t>频率范围：</t>
    </r>
    <r>
      <rPr>
        <b/>
        <sz val="16"/>
        <color theme="1"/>
        <rFont val="Arial"/>
        <family val="2"/>
      </rPr>
      <t xml:space="preserve"> 400-470MHz                                                                                                  </t>
    </r>
    <r>
      <rPr>
        <b/>
        <sz val="16"/>
        <color theme="1"/>
        <rFont val="宋体"/>
        <family val="3"/>
        <charset val="134"/>
      </rPr>
      <t>测试电压：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theme="1"/>
        <rFont val="宋体"/>
        <family val="3"/>
        <charset val="134"/>
      </rPr>
      <t>满电测试</t>
    </r>
    <r>
      <rPr>
        <b/>
        <sz val="16"/>
        <color theme="1"/>
        <rFont val="Arial"/>
        <family val="2"/>
      </rPr>
      <t xml:space="preserve">                                                                                                             </t>
    </r>
    <r>
      <rPr>
        <b/>
        <sz val="16"/>
        <color theme="1"/>
        <rFont val="宋体"/>
        <family val="3"/>
        <charset val="134"/>
      </rPr>
      <t>测试日期：</t>
    </r>
    <r>
      <rPr>
        <b/>
        <sz val="16"/>
        <color theme="1"/>
        <rFont val="Arial"/>
        <family val="2"/>
      </rPr>
      <t xml:space="preserve"> 2020-04-21</t>
    </r>
    <phoneticPr fontId="4" type="noConversion"/>
  </si>
  <si>
    <t>备注：特别设定FRS频率，功率符合我司标准，频差最大不超过0.0002MKz,比较稳定，灵敏度很好，稳定</t>
    <phoneticPr fontId="4" type="noConversion"/>
  </si>
  <si>
    <t>优</t>
    <phoneticPr fontId="4" type="noConversion"/>
  </si>
  <si>
    <r>
      <rPr>
        <sz val="16"/>
        <color rgb="FF7030A0"/>
        <rFont val="宋体"/>
        <family val="3"/>
        <charset val="134"/>
      </rPr>
      <t>分析评论：</t>
    </r>
    <r>
      <rPr>
        <sz val="16"/>
        <color rgb="FF7030A0"/>
        <rFont val="Arial"/>
        <family val="2"/>
      </rPr>
      <t xml:space="preserve">         
1</t>
    </r>
    <r>
      <rPr>
        <sz val="16"/>
        <color rgb="FF7030A0"/>
        <rFont val="宋体"/>
        <family val="3"/>
        <charset val="134"/>
      </rPr>
      <t xml:space="preserve">、频率偏差
</t>
    </r>
    <r>
      <rPr>
        <sz val="16"/>
        <color rgb="FF7030A0"/>
        <rFont val="Arial"/>
        <family val="2"/>
      </rPr>
      <t>1#</t>
    </r>
    <r>
      <rPr>
        <sz val="16"/>
        <color rgb="FF7030A0"/>
        <rFont val="宋体"/>
        <family val="3"/>
        <charset val="134"/>
      </rPr>
      <t>和</t>
    </r>
    <r>
      <rPr>
        <sz val="16"/>
        <color rgb="FF7030A0"/>
        <rFont val="Arial"/>
        <family val="2"/>
      </rPr>
      <t>2#</t>
    </r>
    <r>
      <rPr>
        <sz val="16"/>
        <color rgb="FF7030A0"/>
        <rFont val="宋体"/>
        <family val="3"/>
        <charset val="134"/>
      </rPr>
      <t>样机频率偏差最大不超过</t>
    </r>
    <r>
      <rPr>
        <sz val="16"/>
        <color rgb="FF7030A0"/>
        <rFont val="Arial"/>
        <family val="2"/>
      </rPr>
      <t>0.0002</t>
    </r>
    <r>
      <rPr>
        <sz val="16"/>
        <color rgb="FF7030A0"/>
        <rFont val="宋体"/>
        <family val="3"/>
        <charset val="134"/>
      </rPr>
      <t xml:space="preserve">，相对比较稳定；
</t>
    </r>
    <r>
      <rPr>
        <sz val="16"/>
        <color rgb="FF7030A0"/>
        <rFont val="Arial"/>
        <family val="2"/>
      </rPr>
      <t>2</t>
    </r>
    <r>
      <rPr>
        <sz val="16"/>
        <color rgb="FF7030A0"/>
        <rFont val="宋体"/>
        <family val="3"/>
        <charset val="134"/>
      </rPr>
      <t xml:space="preserve">、发射功率
</t>
    </r>
    <r>
      <rPr>
        <sz val="16"/>
        <color rgb="FF7030A0"/>
        <rFont val="Arial"/>
        <family val="2"/>
      </rPr>
      <t>1#</t>
    </r>
    <r>
      <rPr>
        <sz val="16"/>
        <color rgb="FF7030A0"/>
        <rFont val="宋体"/>
        <family val="3"/>
        <charset val="134"/>
      </rPr>
      <t>和</t>
    </r>
    <r>
      <rPr>
        <sz val="16"/>
        <color rgb="FF7030A0"/>
        <rFont val="Arial"/>
        <family val="2"/>
      </rPr>
      <t>2#</t>
    </r>
    <r>
      <rPr>
        <sz val="16"/>
        <color rgb="FF7030A0"/>
        <rFont val="宋体"/>
        <family val="3"/>
        <charset val="134"/>
      </rPr>
      <t>样机备注：特别设定</t>
    </r>
    <r>
      <rPr>
        <sz val="16"/>
        <color rgb="FF7030A0"/>
        <rFont val="Arial"/>
        <family val="2"/>
      </rPr>
      <t>FRS</t>
    </r>
    <r>
      <rPr>
        <sz val="16"/>
        <color rgb="FF7030A0"/>
        <rFont val="宋体"/>
        <family val="3"/>
        <charset val="134"/>
      </rPr>
      <t>频率，功率符合我司标准，频差最大不超过</t>
    </r>
    <r>
      <rPr>
        <sz val="16"/>
        <color rgb="FF7030A0"/>
        <rFont val="Arial"/>
        <family val="2"/>
      </rPr>
      <t>0.0002MKz,</t>
    </r>
    <r>
      <rPr>
        <sz val="16"/>
        <color rgb="FF7030A0"/>
        <rFont val="宋体"/>
        <family val="3"/>
        <charset val="134"/>
      </rPr>
      <t xml:space="preserve">稳定；
</t>
    </r>
    <r>
      <rPr>
        <sz val="16"/>
        <color rgb="FF7030A0"/>
        <rFont val="Arial"/>
        <family val="2"/>
      </rPr>
      <t>3</t>
    </r>
    <r>
      <rPr>
        <sz val="16"/>
        <color rgb="FF7030A0"/>
        <rFont val="宋体"/>
        <family val="3"/>
        <charset val="134"/>
      </rPr>
      <t>、灵敏度
测试样品的灵敏度很好都比较稳定，变化不大。</t>
    </r>
    <phoneticPr fontId="4" type="noConversion"/>
  </si>
  <si>
    <r>
      <t>产品型号：</t>
    </r>
    <r>
      <rPr>
        <sz val="16"/>
        <color theme="1"/>
        <rFont val="宋体"/>
        <family val="3"/>
        <charset val="134"/>
      </rPr>
      <t xml:space="preserve"> AT100（飞捷）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</si>
</sst>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_ "/>
    <numFmt numFmtId="177" formatCode="0.0000_ "/>
    <numFmt numFmtId="178" formatCode="0.000_ "/>
    <numFmt numFmtId="179" formatCode="0_ "/>
    <numFmt numFmtId="180" formatCode="0.0000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6"/>
      <color theme="1"/>
      <name val="SimSun"/>
      <charset val="134"/>
    </font>
    <font>
      <sz val="9"/>
      <name val="宋体"/>
      <family val="3"/>
      <charset val="134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24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sz val="20"/>
      <color theme="1"/>
      <name val="Arial"/>
      <family val="2"/>
    </font>
    <font>
      <sz val="20"/>
      <color rgb="FF0070C0"/>
      <name val="Arial"/>
      <family val="2"/>
    </font>
    <font>
      <sz val="20"/>
      <name val="Arial"/>
      <family val="2"/>
    </font>
    <font>
      <sz val="24"/>
      <name val="Arial"/>
      <family val="2"/>
    </font>
    <font>
      <b/>
      <sz val="24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sz val="20"/>
      <color theme="1"/>
      <name val="宋体"/>
      <family val="3"/>
      <charset val="134"/>
    </font>
    <font>
      <sz val="24"/>
      <color theme="1"/>
      <name val="Arial"/>
      <family val="2"/>
    </font>
    <font>
      <b/>
      <sz val="42"/>
      <color theme="1"/>
      <name val="Arial"/>
      <family val="2"/>
    </font>
    <font>
      <b/>
      <sz val="42"/>
      <color theme="1"/>
      <name val="宋体"/>
      <family val="3"/>
      <charset val="134"/>
    </font>
    <font>
      <b/>
      <sz val="32"/>
      <color theme="1"/>
      <name val="Arial"/>
      <family val="2"/>
    </font>
    <font>
      <b/>
      <sz val="32"/>
      <color theme="1"/>
      <name val="楷体"/>
      <family val="3"/>
      <charset val="134"/>
    </font>
    <font>
      <sz val="16"/>
      <color rgb="FF7030A0"/>
      <name val="Arial"/>
      <family val="2"/>
    </font>
    <font>
      <sz val="16"/>
      <name val="Arial"/>
      <family val="2"/>
    </font>
    <font>
      <sz val="16"/>
      <color rgb="FF7030A0"/>
      <name val="宋体"/>
      <family val="3"/>
      <charset val="134"/>
    </font>
    <font>
      <sz val="20"/>
      <color rgb="FFFF0000"/>
      <name val="宋体"/>
      <family val="3"/>
      <charset val="134"/>
    </font>
    <font>
      <sz val="20"/>
      <color rgb="FFFF0000"/>
      <name val="Arial"/>
      <family val="2"/>
    </font>
    <font>
      <sz val="16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77" fontId="11" fillId="2" borderId="1" xfId="0" applyNumberFormat="1" applyFont="1" applyFill="1" applyBorder="1" applyAlignment="1">
      <alignment horizontal="center" vertical="center"/>
    </xf>
    <xf numFmtId="180" fontId="12" fillId="3" borderId="1" xfId="0" applyNumberFormat="1" applyFont="1" applyFill="1" applyBorder="1" applyAlignment="1">
      <alignment horizontal="center" vertical="center"/>
    </xf>
    <xf numFmtId="177" fontId="12" fillId="3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18" fillId="0" borderId="0" xfId="0" applyFont="1">
      <alignment vertical="center"/>
    </xf>
    <xf numFmtId="176" fontId="12" fillId="4" borderId="1" xfId="0" applyNumberFormat="1" applyFont="1" applyFill="1" applyBorder="1" applyAlignment="1">
      <alignment horizontal="center" vertical="center"/>
    </xf>
    <xf numFmtId="177" fontId="23" fillId="0" borderId="1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76" fontId="23" fillId="0" borderId="1" xfId="0" applyNumberFormat="1" applyFont="1" applyFill="1" applyBorder="1" applyAlignment="1">
      <alignment horizontal="center" vertical="center"/>
    </xf>
    <xf numFmtId="176" fontId="23" fillId="0" borderId="1" xfId="0" applyNumberFormat="1" applyFont="1" applyBorder="1" applyAlignment="1">
      <alignment horizontal="center" vertical="center"/>
    </xf>
    <xf numFmtId="179" fontId="23" fillId="0" borderId="1" xfId="0" applyNumberFormat="1" applyFont="1" applyFill="1" applyBorder="1" applyAlignment="1">
      <alignment horizontal="center" vertical="center"/>
    </xf>
    <xf numFmtId="179" fontId="23" fillId="0" borderId="1" xfId="0" applyNumberFormat="1" applyFont="1" applyBorder="1" applyAlignment="1">
      <alignment horizontal="center" vertical="center"/>
    </xf>
    <xf numFmtId="180" fontId="23" fillId="0" borderId="1" xfId="0" applyNumberFormat="1" applyFont="1" applyBorder="1" applyAlignment="1">
      <alignment horizontal="center" vertical="center"/>
    </xf>
    <xf numFmtId="177" fontId="23" fillId="0" borderId="1" xfId="0" applyNumberFormat="1" applyFont="1" applyBorder="1" applyAlignment="1">
      <alignment horizontal="center" vertical="center"/>
    </xf>
    <xf numFmtId="177" fontId="24" fillId="4" borderId="33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179" fontId="23" fillId="0" borderId="37" xfId="0" applyNumberFormat="1" applyFont="1" applyBorder="1" applyAlignment="1">
      <alignment horizontal="center" vertical="center"/>
    </xf>
    <xf numFmtId="177" fontId="23" fillId="0" borderId="33" xfId="0" applyNumberFormat="1" applyFont="1" applyFill="1" applyBorder="1" applyAlignment="1">
      <alignment horizontal="center" vertical="center"/>
    </xf>
    <xf numFmtId="0" fontId="23" fillId="0" borderId="33" xfId="0" applyFont="1" applyBorder="1" applyAlignment="1">
      <alignment horizontal="center" vertical="center"/>
    </xf>
    <xf numFmtId="176" fontId="23" fillId="0" borderId="33" xfId="0" applyNumberFormat="1" applyFont="1" applyFill="1" applyBorder="1" applyAlignment="1">
      <alignment horizontal="center" vertical="center"/>
    </xf>
    <xf numFmtId="176" fontId="23" fillId="0" borderId="33" xfId="0" applyNumberFormat="1" applyFont="1" applyBorder="1" applyAlignment="1">
      <alignment horizontal="center" vertical="center"/>
    </xf>
    <xf numFmtId="179" fontId="23" fillId="0" borderId="33" xfId="0" applyNumberFormat="1" applyFont="1" applyFill="1" applyBorder="1" applyAlignment="1">
      <alignment horizontal="center" vertical="center"/>
    </xf>
    <xf numFmtId="179" fontId="23" fillId="0" borderId="33" xfId="0" applyNumberFormat="1" applyFont="1" applyBorder="1" applyAlignment="1">
      <alignment horizontal="center" vertical="center"/>
    </xf>
    <xf numFmtId="179" fontId="23" fillId="0" borderId="39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7" fontId="24" fillId="4" borderId="39" xfId="0" applyNumberFormat="1" applyFont="1" applyFill="1" applyBorder="1" applyAlignment="1">
      <alignment horizontal="center" vertical="center"/>
    </xf>
    <xf numFmtId="177" fontId="24" fillId="4" borderId="14" xfId="0" applyNumberFormat="1" applyFont="1" applyFill="1" applyBorder="1" applyAlignment="1">
      <alignment horizontal="center" vertical="center"/>
    </xf>
    <xf numFmtId="176" fontId="24" fillId="4" borderId="14" xfId="0" applyNumberFormat="1" applyFont="1" applyFill="1" applyBorder="1" applyAlignment="1">
      <alignment horizontal="center" vertical="center"/>
    </xf>
    <xf numFmtId="0" fontId="24" fillId="4" borderId="14" xfId="0" applyFont="1" applyFill="1" applyBorder="1" applyAlignment="1">
      <alignment horizontal="center" vertical="center"/>
    </xf>
    <xf numFmtId="177" fontId="25" fillId="0" borderId="4" xfId="0" applyNumberFormat="1" applyFont="1" applyFill="1" applyBorder="1" applyAlignment="1">
      <alignment horizontal="center" vertical="center"/>
    </xf>
    <xf numFmtId="177" fontId="23" fillId="0" borderId="4" xfId="0" applyNumberFormat="1" applyFont="1" applyBorder="1" applyAlignment="1">
      <alignment horizontal="center" vertical="center"/>
    </xf>
    <xf numFmtId="176" fontId="23" fillId="0" borderId="4" xfId="0" applyNumberFormat="1" applyFont="1" applyBorder="1" applyAlignment="1">
      <alignment horizontal="center" vertical="center"/>
    </xf>
    <xf numFmtId="179" fontId="23" fillId="0" borderId="4" xfId="0" applyNumberFormat="1" applyFont="1" applyBorder="1" applyAlignment="1">
      <alignment horizontal="center" vertical="center"/>
    </xf>
    <xf numFmtId="179" fontId="25" fillId="0" borderId="36" xfId="0" applyNumberFormat="1" applyFont="1" applyBorder="1" applyAlignment="1">
      <alignment horizontal="center" vertical="center"/>
    </xf>
    <xf numFmtId="177" fontId="28" fillId="4" borderId="14" xfId="0" applyNumberFormat="1" applyFont="1" applyFill="1" applyBorder="1" applyAlignment="1">
      <alignment horizontal="center" vertical="center"/>
    </xf>
    <xf numFmtId="177" fontId="7" fillId="4" borderId="9" xfId="0" applyNumberFormat="1" applyFont="1" applyFill="1" applyBorder="1" applyAlignment="1">
      <alignment horizontal="center" vertical="center" wrapText="1"/>
    </xf>
    <xf numFmtId="176" fontId="7" fillId="4" borderId="9" xfId="0" applyNumberFormat="1" applyFont="1" applyFill="1" applyBorder="1" applyAlignment="1">
      <alignment horizontal="center" vertical="center" wrapText="1"/>
    </xf>
    <xf numFmtId="179" fontId="7" fillId="4" borderId="33" xfId="0" applyNumberFormat="1" applyFont="1" applyFill="1" applyBorder="1" applyAlignment="1">
      <alignment horizontal="center" vertical="center" wrapText="1"/>
    </xf>
    <xf numFmtId="0" fontId="24" fillId="4" borderId="26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177" fontId="23" fillId="0" borderId="4" xfId="0" applyNumberFormat="1" applyFont="1" applyFill="1" applyBorder="1" applyAlignment="1">
      <alignment horizontal="left" vertical="center" wrapText="1"/>
    </xf>
    <xf numFmtId="177" fontId="23" fillId="0" borderId="36" xfId="0" applyNumberFormat="1" applyFont="1" applyFill="1" applyBorder="1" applyAlignment="1">
      <alignment horizontal="left" vertical="center" wrapText="1"/>
    </xf>
    <xf numFmtId="177" fontId="23" fillId="0" borderId="1" xfId="0" applyNumberFormat="1" applyFont="1" applyFill="1" applyBorder="1" applyAlignment="1">
      <alignment horizontal="left" vertical="center" wrapText="1"/>
    </xf>
    <xf numFmtId="177" fontId="23" fillId="0" borderId="37" xfId="0" applyNumberFormat="1" applyFont="1" applyFill="1" applyBorder="1" applyAlignment="1">
      <alignment horizontal="left" vertical="center" wrapText="1"/>
    </xf>
    <xf numFmtId="177" fontId="23" fillId="0" borderId="33" xfId="0" applyNumberFormat="1" applyFont="1" applyFill="1" applyBorder="1" applyAlignment="1">
      <alignment horizontal="left" vertical="center" wrapText="1"/>
    </xf>
    <xf numFmtId="177" fontId="23" fillId="0" borderId="39" xfId="0" applyNumberFormat="1" applyFont="1" applyFill="1" applyBorder="1" applyAlignment="1">
      <alignment horizontal="left" vertical="center" wrapText="1"/>
    </xf>
    <xf numFmtId="0" fontId="6" fillId="4" borderId="30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6" fillId="2" borderId="36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43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177" fontId="14" fillId="0" borderId="9" xfId="0" applyNumberFormat="1" applyFont="1" applyFill="1" applyBorder="1" applyAlignment="1">
      <alignment horizontal="center" vertical="center"/>
    </xf>
    <xf numFmtId="177" fontId="14" fillId="0" borderId="20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178" fontId="13" fillId="0" borderId="9" xfId="0" applyNumberFormat="1" applyFont="1" applyFill="1" applyBorder="1" applyAlignment="1">
      <alignment horizontal="center" vertical="center"/>
    </xf>
    <xf numFmtId="178" fontId="13" fillId="0" borderId="20" xfId="0" applyNumberFormat="1" applyFont="1" applyFill="1" applyBorder="1" applyAlignment="1">
      <alignment horizontal="center" vertical="center"/>
    </xf>
    <xf numFmtId="0" fontId="26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/>
    </xf>
    <xf numFmtId="0" fontId="17" fillId="0" borderId="24" xfId="0" applyFont="1" applyBorder="1" applyAlignment="1">
      <alignment horizontal="left" vertical="center"/>
    </xf>
    <xf numFmtId="0" fontId="17" fillId="0" borderId="25" xfId="0" applyFont="1" applyBorder="1" applyAlignment="1">
      <alignment horizontal="left" vertical="center"/>
    </xf>
    <xf numFmtId="0" fontId="17" fillId="0" borderId="26" xfId="0" applyFont="1" applyBorder="1" applyAlignment="1">
      <alignment horizontal="left" vertical="center"/>
    </xf>
    <xf numFmtId="0" fontId="21" fillId="0" borderId="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7" fillId="0" borderId="22" xfId="0" applyFont="1" applyBorder="1" applyAlignment="1">
      <alignment horizontal="left" vertical="center" wrapText="1"/>
    </xf>
    <xf numFmtId="0" fontId="27" fillId="0" borderId="23" xfId="0" applyFont="1" applyBorder="1" applyAlignment="1">
      <alignment horizontal="left" vertical="center"/>
    </xf>
    <xf numFmtId="176" fontId="23" fillId="4" borderId="33" xfId="0" applyNumberFormat="1" applyFont="1" applyFill="1" applyBorder="1" applyAlignment="1">
      <alignment horizontal="center" vertical="center"/>
    </xf>
    <xf numFmtId="177" fontId="23" fillId="4" borderId="33" xfId="0" applyNumberFormat="1" applyFont="1" applyFill="1" applyBorder="1" applyAlignment="1">
      <alignment horizontal="center" vertical="center"/>
    </xf>
    <xf numFmtId="179" fontId="23" fillId="4" borderId="33" xfId="0" applyNumberFormat="1" applyFont="1" applyFill="1" applyBorder="1" applyAlignment="1">
      <alignment horizontal="center" vertical="center"/>
    </xf>
    <xf numFmtId="0" fontId="21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left" vertical="center"/>
    </xf>
    <xf numFmtId="0" fontId="7" fillId="0" borderId="44" xfId="0" applyFont="1" applyFill="1" applyBorder="1" applyAlignment="1">
      <alignment horizontal="left" vertical="center"/>
    </xf>
    <xf numFmtId="0" fontId="6" fillId="0" borderId="38" xfId="0" applyFont="1" applyFill="1" applyBorder="1" applyAlignment="1">
      <alignment horizontal="left" vertical="center"/>
    </xf>
    <xf numFmtId="0" fontId="7" fillId="0" borderId="33" xfId="0" applyFont="1" applyFill="1" applyBorder="1" applyAlignment="1">
      <alignment horizontal="left" vertical="center"/>
    </xf>
    <xf numFmtId="0" fontId="7" fillId="0" borderId="39" xfId="0" applyFont="1" applyFill="1" applyBorder="1" applyAlignment="1">
      <alignment horizontal="left" vertical="center"/>
    </xf>
  </cellXfs>
  <cellStyles count="1">
    <cellStyle name="常规" xfId="0" builtinId="0"/>
  </cellStyles>
  <dxfs count="16"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sz="1600"/>
              <a:t>设置频率</a:t>
            </a:r>
            <a:r>
              <a:rPr lang="en-US" altLang="zh-CN" sz="1600"/>
              <a:t>/</a:t>
            </a:r>
            <a:r>
              <a:rPr altLang="en-US" sz="1600"/>
              <a:t>灵敏度值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zh-CN"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测试总表!#REF!</c:f>
            </c:numRef>
          </c:xVal>
          <c:yVal>
            <c:numRef>
              <c:f>测试总表!#REF!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942472"/>
        <c:axId val="166946952"/>
      </c:scatterChart>
      <c:valAx>
        <c:axId val="166942472"/>
        <c:scaling>
          <c:orientation val="minMax"/>
          <c:max val="486"/>
          <c:min val="13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);[Red]\(0\)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6946952"/>
        <c:crosses val="autoZero"/>
        <c:crossBetween val="midCat"/>
      </c:valAx>
      <c:valAx>
        <c:axId val="166946952"/>
        <c:scaling>
          <c:orientation val="minMax"/>
          <c:max val="-120"/>
          <c:min val="-1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6942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6">
        <a:lumMod val="60000"/>
        <a:lumOff val="40000"/>
      </a:schemeClr>
    </a:solidFill>
    <a:ln w="12700" cap="flat" cmpd="sng" algn="ctr">
      <a:solidFill>
        <a:schemeClr val="tx1"/>
      </a:solidFill>
      <a:prstDash val="solid"/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346710</xdr:colOff>
      <xdr:row>15</xdr:row>
      <xdr:rowOff>172720</xdr:rowOff>
    </xdr:from>
    <xdr:to>
      <xdr:col>20</xdr:col>
      <xdr:colOff>749935</xdr:colOff>
      <xdr:row>15</xdr:row>
      <xdr:rowOff>125730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51955</xdr:colOff>
      <xdr:row>0</xdr:row>
      <xdr:rowOff>51956</xdr:rowOff>
    </xdr:from>
    <xdr:to>
      <xdr:col>2</xdr:col>
      <xdr:colOff>987136</xdr:colOff>
      <xdr:row>2</xdr:row>
      <xdr:rowOff>190597</xdr:rowOff>
    </xdr:to>
    <xdr:pic>
      <xdr:nvPicPr>
        <xdr:cNvPr id="4" name="图片 3" descr="1(1)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955" y="51956"/>
          <a:ext cx="2424545" cy="623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527050</xdr:colOff>
      <xdr:row>40</xdr:row>
      <xdr:rowOff>508000</xdr:rowOff>
    </xdr:from>
    <xdr:to>
      <xdr:col>4</xdr:col>
      <xdr:colOff>205740</xdr:colOff>
      <xdr:row>40</xdr:row>
      <xdr:rowOff>508000</xdr:rowOff>
    </xdr:to>
    <xdr:sp macro="" textlink="">
      <xdr:nvSpPr>
        <xdr:cNvPr id="3" name="文本框 2"/>
        <xdr:cNvSpPr txBox="1"/>
      </xdr:nvSpPr>
      <xdr:spPr>
        <a:xfrm>
          <a:off x="3767455" y="21031200"/>
          <a:ext cx="2012315" cy="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solidFill>
                <a:sysClr val="windowText" lastClr="000000"/>
              </a:solidFill>
            </a:rPr>
            <a:t>测试图片</a:t>
          </a:r>
        </a:p>
      </xdr:txBody>
    </xdr:sp>
    <xdr:clientData/>
  </xdr:twoCellAnchor>
  <xdr:twoCellAnchor>
    <xdr:from>
      <xdr:col>10</xdr:col>
      <xdr:colOff>289560</xdr:colOff>
      <xdr:row>40</xdr:row>
      <xdr:rowOff>508000</xdr:rowOff>
    </xdr:from>
    <xdr:to>
      <xdr:col>11</xdr:col>
      <xdr:colOff>259715</xdr:colOff>
      <xdr:row>40</xdr:row>
      <xdr:rowOff>508000</xdr:rowOff>
    </xdr:to>
    <xdr:sp macro="" textlink="">
      <xdr:nvSpPr>
        <xdr:cNvPr id="4" name="文本框 3"/>
        <xdr:cNvSpPr txBox="1"/>
      </xdr:nvSpPr>
      <xdr:spPr>
        <a:xfrm>
          <a:off x="17035145" y="21031200"/>
          <a:ext cx="1135380" cy="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solidFill>
                <a:sysClr val="windowText" lastClr="000000"/>
              </a:solidFill>
            </a:rPr>
            <a:t>参数曲线图</a:t>
          </a:r>
        </a:p>
      </xdr:txBody>
    </xdr:sp>
    <xdr:clientData/>
  </xdr:twoCellAnchor>
  <xdr:twoCellAnchor editAs="oneCell">
    <xdr:from>
      <xdr:col>0</xdr:col>
      <xdr:colOff>74930</xdr:colOff>
      <xdr:row>0</xdr:row>
      <xdr:rowOff>50800</xdr:rowOff>
    </xdr:from>
    <xdr:to>
      <xdr:col>3</xdr:col>
      <xdr:colOff>5905</xdr:colOff>
      <xdr:row>2</xdr:row>
      <xdr:rowOff>225136</xdr:rowOff>
    </xdr:to>
    <xdr:pic>
      <xdr:nvPicPr>
        <xdr:cNvPr id="5" name="图片 4" descr="1(1)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930" y="50800"/>
          <a:ext cx="2563339" cy="659245"/>
        </a:xfrm>
        <a:prstGeom prst="rect">
          <a:avLst/>
        </a:prstGeom>
      </xdr:spPr>
    </xdr:pic>
    <xdr:clientData/>
  </xdr:twoCellAnchor>
  <xdr:twoCellAnchor>
    <xdr:from>
      <xdr:col>11</xdr:col>
      <xdr:colOff>568554</xdr:colOff>
      <xdr:row>3</xdr:row>
      <xdr:rowOff>48029</xdr:rowOff>
    </xdr:from>
    <xdr:to>
      <xdr:col>12</xdr:col>
      <xdr:colOff>928599</xdr:colOff>
      <xdr:row>3</xdr:row>
      <xdr:rowOff>348094</xdr:rowOff>
    </xdr:to>
    <xdr:sp macro="" textlink="">
      <xdr:nvSpPr>
        <xdr:cNvPr id="6" name="文本框 5"/>
        <xdr:cNvSpPr txBox="1"/>
      </xdr:nvSpPr>
      <xdr:spPr>
        <a:xfrm>
          <a:off x="15462190" y="792711"/>
          <a:ext cx="1520364" cy="3000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800"/>
            <a:t>页码：</a:t>
          </a:r>
          <a:r>
            <a:rPr lang="en-US" altLang="zh-CN" sz="1800"/>
            <a:t>1/1</a:t>
          </a:r>
        </a:p>
      </xdr:txBody>
    </xdr:sp>
    <xdr:clientData/>
  </xdr:twoCellAnchor>
  <xdr:twoCellAnchor>
    <xdr:from>
      <xdr:col>3</xdr:col>
      <xdr:colOff>527050</xdr:colOff>
      <xdr:row>41</xdr:row>
      <xdr:rowOff>508000</xdr:rowOff>
    </xdr:from>
    <xdr:to>
      <xdr:col>4</xdr:col>
      <xdr:colOff>205740</xdr:colOff>
      <xdr:row>41</xdr:row>
      <xdr:rowOff>508000</xdr:rowOff>
    </xdr:to>
    <xdr:sp macro="" textlink="">
      <xdr:nvSpPr>
        <xdr:cNvPr id="19" name="文本框 18"/>
        <xdr:cNvSpPr txBox="1"/>
      </xdr:nvSpPr>
      <xdr:spPr>
        <a:xfrm>
          <a:off x="3767455" y="21539200"/>
          <a:ext cx="2012315" cy="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solidFill>
                <a:sysClr val="windowText" lastClr="000000"/>
              </a:solidFill>
            </a:rPr>
            <a:t>测试图片</a:t>
          </a:r>
        </a:p>
      </xdr:txBody>
    </xdr:sp>
    <xdr:clientData/>
  </xdr:twoCellAnchor>
  <xdr:twoCellAnchor editAs="oneCell">
    <xdr:from>
      <xdr:col>8</xdr:col>
      <xdr:colOff>479981</xdr:colOff>
      <xdr:row>14</xdr:row>
      <xdr:rowOff>623455</xdr:rowOff>
    </xdr:from>
    <xdr:to>
      <xdr:col>12</xdr:col>
      <xdr:colOff>576003</xdr:colOff>
      <xdr:row>40</xdr:row>
      <xdr:rowOff>173183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77572" y="6113319"/>
          <a:ext cx="4252386" cy="94557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289560</xdr:colOff>
      <xdr:row>40</xdr:row>
      <xdr:rowOff>508000</xdr:rowOff>
    </xdr:from>
    <xdr:to>
      <xdr:col>11</xdr:col>
      <xdr:colOff>259715</xdr:colOff>
      <xdr:row>40</xdr:row>
      <xdr:rowOff>508000</xdr:rowOff>
    </xdr:to>
    <xdr:sp macro="" textlink="">
      <xdr:nvSpPr>
        <xdr:cNvPr id="3" name="文本框 2"/>
        <xdr:cNvSpPr txBox="1"/>
      </xdr:nvSpPr>
      <xdr:spPr>
        <a:xfrm>
          <a:off x="17034510" y="21853525"/>
          <a:ext cx="1132205" cy="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solidFill>
                <a:sysClr val="windowText" lastClr="000000"/>
              </a:solidFill>
            </a:rPr>
            <a:t>参数曲线图</a:t>
          </a:r>
        </a:p>
      </xdr:txBody>
    </xdr:sp>
    <xdr:clientData/>
  </xdr:twoCellAnchor>
  <xdr:twoCellAnchor>
    <xdr:from>
      <xdr:col>11</xdr:col>
      <xdr:colOff>464646</xdr:colOff>
      <xdr:row>3</xdr:row>
      <xdr:rowOff>65348</xdr:rowOff>
    </xdr:from>
    <xdr:to>
      <xdr:col>12</xdr:col>
      <xdr:colOff>588818</xdr:colOff>
      <xdr:row>3</xdr:row>
      <xdr:rowOff>415636</xdr:rowOff>
    </xdr:to>
    <xdr:sp macro="" textlink="">
      <xdr:nvSpPr>
        <xdr:cNvPr id="10" name="文本框 9"/>
        <xdr:cNvSpPr txBox="1"/>
      </xdr:nvSpPr>
      <xdr:spPr>
        <a:xfrm>
          <a:off x="16051010" y="810030"/>
          <a:ext cx="1284490" cy="3502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800"/>
            <a:t>页码：</a:t>
          </a:r>
          <a:r>
            <a:rPr lang="en-US" altLang="zh-CN" sz="1800"/>
            <a:t>1/2</a:t>
          </a:r>
        </a:p>
      </xdr:txBody>
    </xdr:sp>
    <xdr:clientData/>
  </xdr:twoCellAnchor>
  <xdr:twoCellAnchor>
    <xdr:from>
      <xdr:col>10</xdr:col>
      <xdr:colOff>289560</xdr:colOff>
      <xdr:row>40</xdr:row>
      <xdr:rowOff>508000</xdr:rowOff>
    </xdr:from>
    <xdr:to>
      <xdr:col>11</xdr:col>
      <xdr:colOff>259715</xdr:colOff>
      <xdr:row>40</xdr:row>
      <xdr:rowOff>508000</xdr:rowOff>
    </xdr:to>
    <xdr:sp macro="" textlink="">
      <xdr:nvSpPr>
        <xdr:cNvPr id="18" name="文本框 17"/>
        <xdr:cNvSpPr txBox="1"/>
      </xdr:nvSpPr>
      <xdr:spPr>
        <a:xfrm>
          <a:off x="17034510" y="21853525"/>
          <a:ext cx="1132205" cy="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solidFill>
                <a:sysClr val="windowText" lastClr="000000"/>
              </a:solidFill>
            </a:rPr>
            <a:t>参数曲线图</a:t>
          </a:r>
        </a:p>
      </xdr:txBody>
    </xdr:sp>
    <xdr:clientData/>
  </xdr:twoCellAnchor>
  <xdr:twoCellAnchor editAs="oneCell">
    <xdr:from>
      <xdr:col>0</xdr:col>
      <xdr:colOff>34637</xdr:colOff>
      <xdr:row>0</xdr:row>
      <xdr:rowOff>51954</xdr:rowOff>
    </xdr:from>
    <xdr:to>
      <xdr:col>3</xdr:col>
      <xdr:colOff>52203</xdr:colOff>
      <xdr:row>2</xdr:row>
      <xdr:rowOff>226290</xdr:rowOff>
    </xdr:to>
    <xdr:pic>
      <xdr:nvPicPr>
        <xdr:cNvPr id="31" name="图片 30" descr="1(1)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37" y="51954"/>
          <a:ext cx="2563339" cy="659245"/>
        </a:xfrm>
        <a:prstGeom prst="rect">
          <a:avLst/>
        </a:prstGeom>
      </xdr:spPr>
    </xdr:pic>
    <xdr:clientData/>
  </xdr:twoCellAnchor>
  <xdr:twoCellAnchor editAs="oneCell">
    <xdr:from>
      <xdr:col>8</xdr:col>
      <xdr:colOff>831273</xdr:colOff>
      <xdr:row>15</xdr:row>
      <xdr:rowOff>277092</xdr:rowOff>
    </xdr:from>
    <xdr:to>
      <xdr:col>12</xdr:col>
      <xdr:colOff>329045</xdr:colOff>
      <xdr:row>39</xdr:row>
      <xdr:rowOff>129587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21591" y="6546274"/>
          <a:ext cx="3654136" cy="8754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zoomScale="70" zoomScaleNormal="70" zoomScaleSheetLayoutView="70" workbookViewId="0">
      <selection sqref="A1:U3"/>
    </sheetView>
  </sheetViews>
  <sheetFormatPr defaultColWidth="9" defaultRowHeight="14.25"/>
  <cols>
    <col min="1" max="1" width="10.25" style="1" customWidth="1"/>
    <col min="2" max="2" width="9.25" style="1" customWidth="1"/>
    <col min="3" max="5" width="14.375" style="1" customWidth="1"/>
    <col min="6" max="8" width="14.375" style="1" hidden="1" customWidth="1"/>
    <col min="9" max="11" width="14.375" style="1" customWidth="1"/>
    <col min="12" max="14" width="14.375" style="1" hidden="1" customWidth="1"/>
    <col min="15" max="17" width="14.375" style="1" customWidth="1"/>
    <col min="18" max="20" width="14.375" style="1" hidden="1" customWidth="1"/>
    <col min="21" max="21" width="14.375" style="1" customWidth="1"/>
    <col min="22" max="24" width="9" style="1"/>
    <col min="25" max="25" width="15.25" style="1" customWidth="1"/>
    <col min="26" max="26" width="28.125" style="1" customWidth="1"/>
    <col min="27" max="16384" width="9" style="1"/>
  </cols>
  <sheetData>
    <row r="1" spans="1:21" ht="18.95" customHeight="1">
      <c r="A1" s="46" t="s">
        <v>16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</row>
    <row r="2" spans="1:21" ht="18.95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20.25" customHeight="1" thickBo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</row>
    <row r="4" spans="1:21" ht="34.5" customHeight="1">
      <c r="A4" s="94" t="s">
        <v>17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132"/>
    </row>
    <row r="5" spans="1:21" ht="33" customHeight="1">
      <c r="A5" s="72" t="s">
        <v>30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133"/>
    </row>
    <row r="6" spans="1:21" ht="33" customHeight="1">
      <c r="A6" s="96" t="s">
        <v>58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133"/>
    </row>
    <row r="7" spans="1:21" ht="33" customHeight="1">
      <c r="A7" s="72" t="s">
        <v>1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133"/>
    </row>
    <row r="8" spans="1:21" ht="33" customHeight="1">
      <c r="A8" s="72" t="s">
        <v>51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133"/>
    </row>
    <row r="9" spans="1:21" ht="33" customHeight="1">
      <c r="A9" s="72" t="s">
        <v>31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133"/>
    </row>
    <row r="10" spans="1:21" ht="33" customHeight="1">
      <c r="A10" s="72" t="s">
        <v>32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133"/>
    </row>
    <row r="11" spans="1:21" ht="33" customHeight="1">
      <c r="A11" s="74" t="s">
        <v>45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134"/>
    </row>
    <row r="12" spans="1:21" ht="33" customHeight="1" thickBot="1">
      <c r="A12" s="135" t="s">
        <v>52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7"/>
    </row>
    <row r="13" spans="1:21" ht="31.5" customHeight="1">
      <c r="A13" s="59" t="s">
        <v>33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76"/>
    </row>
    <row r="14" spans="1:21" ht="31.5" customHeight="1">
      <c r="A14" s="66" t="s">
        <v>18</v>
      </c>
      <c r="B14" s="67"/>
      <c r="C14" s="68"/>
      <c r="D14" s="63" t="s">
        <v>19</v>
      </c>
      <c r="E14" s="64"/>
      <c r="F14" s="64"/>
      <c r="G14" s="64"/>
      <c r="H14" s="64"/>
      <c r="I14" s="64"/>
      <c r="J14" s="63" t="s">
        <v>20</v>
      </c>
      <c r="K14" s="64"/>
      <c r="L14" s="64"/>
      <c r="M14" s="64"/>
      <c r="N14" s="64"/>
      <c r="O14" s="64"/>
      <c r="P14" s="63" t="s">
        <v>21</v>
      </c>
      <c r="Q14" s="64"/>
      <c r="R14" s="64"/>
      <c r="S14" s="64"/>
      <c r="T14" s="64"/>
      <c r="U14" s="65"/>
    </row>
    <row r="15" spans="1:21" ht="31.5" customHeight="1">
      <c r="A15" s="69"/>
      <c r="B15" s="70"/>
      <c r="C15" s="71"/>
      <c r="D15" s="2">
        <v>1</v>
      </c>
      <c r="E15" s="2">
        <v>2</v>
      </c>
      <c r="F15" s="2">
        <v>3</v>
      </c>
      <c r="G15" s="2">
        <v>4</v>
      </c>
      <c r="H15" s="2">
        <v>5</v>
      </c>
      <c r="I15" s="2" t="s">
        <v>22</v>
      </c>
      <c r="J15" s="2">
        <v>1</v>
      </c>
      <c r="K15" s="2">
        <v>2</v>
      </c>
      <c r="L15" s="2">
        <v>3</v>
      </c>
      <c r="M15" s="2">
        <v>4</v>
      </c>
      <c r="N15" s="2">
        <v>5</v>
      </c>
      <c r="O15" s="2" t="s">
        <v>22</v>
      </c>
      <c r="P15" s="2">
        <v>1</v>
      </c>
      <c r="Q15" s="2">
        <v>2</v>
      </c>
      <c r="R15" s="2">
        <v>3</v>
      </c>
      <c r="S15" s="2">
        <v>4</v>
      </c>
      <c r="T15" s="2">
        <v>5</v>
      </c>
      <c r="U15" s="22" t="s">
        <v>22</v>
      </c>
    </row>
    <row r="16" spans="1:21" ht="31.5" customHeight="1">
      <c r="A16" s="80" t="s">
        <v>37</v>
      </c>
      <c r="B16" s="61" t="s">
        <v>23</v>
      </c>
      <c r="C16" s="62"/>
      <c r="D16" s="10">
        <f>'1#'!F38</f>
        <v>2.0000000000663931E-4</v>
      </c>
      <c r="E16" s="10">
        <f>'2#'!F38</f>
        <v>2.0000000000663931E-4</v>
      </c>
      <c r="F16" s="11"/>
      <c r="G16" s="11"/>
      <c r="H16" s="11"/>
      <c r="I16" s="11"/>
      <c r="J16" s="12">
        <f>'1#'!G38</f>
        <v>1.52</v>
      </c>
      <c r="K16" s="12">
        <f>'2#'!G38</f>
        <v>1.51</v>
      </c>
      <c r="L16" s="13"/>
      <c r="M16" s="13"/>
      <c r="N16" s="13"/>
      <c r="O16" s="13"/>
      <c r="P16" s="14">
        <f>'1#'!H38</f>
        <v>-124</v>
      </c>
      <c r="Q16" s="14">
        <f>'2#'!H38</f>
        <v>-124</v>
      </c>
      <c r="R16" s="15"/>
      <c r="S16" s="15"/>
      <c r="T16" s="15"/>
      <c r="U16" s="23"/>
    </row>
    <row r="17" spans="1:23" ht="31.5" customHeight="1">
      <c r="A17" s="81"/>
      <c r="B17" s="61" t="s">
        <v>24</v>
      </c>
      <c r="C17" s="62"/>
      <c r="D17" s="10">
        <f>'1#'!F40</f>
        <v>9.9999999974897946E-5</v>
      </c>
      <c r="E17" s="10">
        <f>'2#'!F40</f>
        <v>9.9999999974897946E-5</v>
      </c>
      <c r="F17" s="16"/>
      <c r="G17" s="11"/>
      <c r="H17" s="16"/>
      <c r="I17" s="11"/>
      <c r="J17" s="12">
        <f>'1#'!G40</f>
        <v>0.42</v>
      </c>
      <c r="K17" s="12">
        <f>'2#'!G40</f>
        <v>0.43</v>
      </c>
      <c r="L17" s="13"/>
      <c r="M17" s="13"/>
      <c r="N17" s="13"/>
      <c r="O17" s="13"/>
      <c r="P17" s="14">
        <f>'1#'!H40</f>
        <v>-125</v>
      </c>
      <c r="Q17" s="14">
        <f>'2#'!H40</f>
        <v>-125</v>
      </c>
      <c r="R17" s="15"/>
      <c r="S17" s="15"/>
      <c r="T17" s="15"/>
      <c r="U17" s="23"/>
    </row>
    <row r="18" spans="1:23" ht="31.5" customHeight="1" thickBot="1">
      <c r="A18" s="82"/>
      <c r="B18" s="83" t="s">
        <v>25</v>
      </c>
      <c r="C18" s="84"/>
      <c r="D18" s="24">
        <f>'1#'!F42</f>
        <v>1.6363636363146063E-4</v>
      </c>
      <c r="E18" s="24">
        <v>1E-4</v>
      </c>
      <c r="F18" s="25"/>
      <c r="G18" s="25"/>
      <c r="H18" s="25"/>
      <c r="I18" s="25"/>
      <c r="J18" s="26">
        <f>'1#'!G42</f>
        <v>1.1545454545454543</v>
      </c>
      <c r="K18" s="26">
        <f>'2#'!G42</f>
        <v>1.1518181818181814</v>
      </c>
      <c r="L18" s="27"/>
      <c r="M18" s="27"/>
      <c r="N18" s="27"/>
      <c r="O18" s="27"/>
      <c r="P18" s="28">
        <f>'1#'!H42</f>
        <v>-124.40909090909091</v>
      </c>
      <c r="Q18" s="28">
        <f>'2#'!H42</f>
        <v>-124.5</v>
      </c>
      <c r="R18" s="29"/>
      <c r="S18" s="29"/>
      <c r="T18" s="29"/>
      <c r="U18" s="30"/>
    </row>
    <row r="19" spans="1:23" ht="31.5" customHeight="1" thickBot="1">
      <c r="A19" s="85" t="s">
        <v>26</v>
      </c>
      <c r="B19" s="86"/>
      <c r="C19" s="87"/>
      <c r="D19" s="33" t="s">
        <v>49</v>
      </c>
      <c r="E19" s="33" t="s">
        <v>49</v>
      </c>
      <c r="F19" s="33"/>
      <c r="G19" s="33"/>
      <c r="H19" s="33"/>
      <c r="I19" s="33"/>
      <c r="J19" s="34" t="s">
        <v>49</v>
      </c>
      <c r="K19" s="34" t="s">
        <v>49</v>
      </c>
      <c r="L19" s="34"/>
      <c r="M19" s="34"/>
      <c r="N19" s="34"/>
      <c r="O19" s="34"/>
      <c r="P19" s="41" t="s">
        <v>56</v>
      </c>
      <c r="Q19" s="41" t="s">
        <v>56</v>
      </c>
      <c r="R19" s="33"/>
      <c r="S19" s="35"/>
      <c r="T19" s="35"/>
      <c r="U19" s="45"/>
      <c r="W19" s="8"/>
    </row>
    <row r="20" spans="1:23" ht="31.5" customHeight="1">
      <c r="A20" s="59" t="s">
        <v>38</v>
      </c>
      <c r="B20" s="88" t="s">
        <v>23</v>
      </c>
      <c r="C20" s="89"/>
      <c r="D20" s="36" t="s">
        <v>46</v>
      </c>
      <c r="E20" s="36" t="s">
        <v>46</v>
      </c>
      <c r="F20" s="37"/>
      <c r="G20" s="37"/>
      <c r="H20" s="37"/>
      <c r="I20" s="37"/>
      <c r="J20" s="36" t="s">
        <v>46</v>
      </c>
      <c r="K20" s="36" t="s">
        <v>46</v>
      </c>
      <c r="L20" s="38"/>
      <c r="M20" s="38"/>
      <c r="N20" s="38"/>
      <c r="O20" s="38"/>
      <c r="P20" s="36" t="s">
        <v>46</v>
      </c>
      <c r="Q20" s="36" t="s">
        <v>46</v>
      </c>
      <c r="R20" s="39"/>
      <c r="S20" s="39"/>
      <c r="T20" s="39"/>
      <c r="U20" s="40" t="s">
        <v>47</v>
      </c>
    </row>
    <row r="21" spans="1:23" ht="31.5" customHeight="1">
      <c r="A21" s="81"/>
      <c r="B21" s="61" t="s">
        <v>24</v>
      </c>
      <c r="C21" s="62"/>
      <c r="D21" s="10"/>
      <c r="E21" s="10"/>
      <c r="F21" s="17"/>
      <c r="G21" s="17"/>
      <c r="H21" s="17"/>
      <c r="I21" s="17"/>
      <c r="J21" s="12"/>
      <c r="K21" s="12"/>
      <c r="L21" s="13"/>
      <c r="M21" s="13"/>
      <c r="N21" s="13"/>
      <c r="O21" s="13"/>
      <c r="P21" s="14"/>
      <c r="Q21" s="14"/>
      <c r="R21" s="15"/>
      <c r="S21" s="15"/>
      <c r="T21" s="15"/>
      <c r="U21" s="23"/>
    </row>
    <row r="22" spans="1:23" ht="31.5" customHeight="1">
      <c r="A22" s="81"/>
      <c r="B22" s="61" t="s">
        <v>25</v>
      </c>
      <c r="C22" s="62"/>
      <c r="D22" s="10"/>
      <c r="E22" s="10"/>
      <c r="F22" s="17"/>
      <c r="G22" s="17"/>
      <c r="H22" s="17"/>
      <c r="I22" s="17"/>
      <c r="J22" s="12"/>
      <c r="K22" s="12"/>
      <c r="L22" s="13"/>
      <c r="M22" s="13"/>
      <c r="N22" s="13"/>
      <c r="O22" s="13"/>
      <c r="P22" s="14"/>
      <c r="Q22" s="14"/>
      <c r="R22" s="15"/>
      <c r="S22" s="15"/>
      <c r="T22" s="15"/>
      <c r="U22" s="23"/>
    </row>
    <row r="23" spans="1:23" ht="31.5" customHeight="1" thickBot="1">
      <c r="A23" s="53" t="s">
        <v>26</v>
      </c>
      <c r="B23" s="54"/>
      <c r="C23" s="55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32"/>
    </row>
    <row r="24" spans="1:23" ht="33.75" customHeight="1" thickBot="1">
      <c r="A24" s="56" t="s">
        <v>27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8"/>
    </row>
    <row r="25" spans="1:23" ht="42" customHeight="1">
      <c r="A25" s="59" t="s">
        <v>28</v>
      </c>
      <c r="B25" s="60"/>
      <c r="C25" s="19" t="s">
        <v>14</v>
      </c>
      <c r="D25" s="19" t="s">
        <v>15</v>
      </c>
      <c r="E25" s="19"/>
      <c r="F25" s="19"/>
      <c r="G25" s="19"/>
      <c r="H25" s="47" t="s">
        <v>57</v>
      </c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8"/>
    </row>
    <row r="26" spans="1:23" ht="51.75" customHeight="1" thickBot="1">
      <c r="A26" s="90" t="s">
        <v>19</v>
      </c>
      <c r="B26" s="91"/>
      <c r="C26" s="42">
        <f>D18</f>
        <v>1.6363636363146063E-4</v>
      </c>
      <c r="D26" s="130">
        <f>E18</f>
        <v>1E-4</v>
      </c>
      <c r="E26" s="20"/>
      <c r="F26" s="20"/>
      <c r="G26" s="20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50"/>
    </row>
    <row r="27" spans="1:23" ht="51.75" customHeight="1" thickBot="1">
      <c r="A27" s="90" t="s">
        <v>20</v>
      </c>
      <c r="B27" s="91"/>
      <c r="C27" s="43">
        <f>J18</f>
        <v>1.1545454545454543</v>
      </c>
      <c r="D27" s="129">
        <f>K18</f>
        <v>1.1518181818181814</v>
      </c>
      <c r="E27" s="20"/>
      <c r="F27" s="20"/>
      <c r="G27" s="20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50"/>
    </row>
    <row r="28" spans="1:23" ht="51.75" customHeight="1" thickBot="1">
      <c r="A28" s="92" t="s">
        <v>21</v>
      </c>
      <c r="B28" s="93"/>
      <c r="C28" s="44">
        <f>P18</f>
        <v>-124.40909090909091</v>
      </c>
      <c r="D28" s="131">
        <f>Q18</f>
        <v>-124.5</v>
      </c>
      <c r="E28" s="21"/>
      <c r="F28" s="21"/>
      <c r="G28" s="2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2"/>
    </row>
    <row r="29" spans="1:23" ht="36.75" customHeight="1" thickBot="1">
      <c r="A29" s="77" t="s">
        <v>48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9"/>
    </row>
  </sheetData>
  <mergeCells count="32">
    <mergeCell ref="A4:U4"/>
    <mergeCell ref="A5:U5"/>
    <mergeCell ref="A6:U6"/>
    <mergeCell ref="A7:U7"/>
    <mergeCell ref="A8:U8"/>
    <mergeCell ref="A29:U29"/>
    <mergeCell ref="A16:A18"/>
    <mergeCell ref="A20:A22"/>
    <mergeCell ref="B18:C18"/>
    <mergeCell ref="A19:C19"/>
    <mergeCell ref="B20:C20"/>
    <mergeCell ref="A26:B26"/>
    <mergeCell ref="A27:B27"/>
    <mergeCell ref="A28:B28"/>
    <mergeCell ref="B16:C16"/>
    <mergeCell ref="B17:C17"/>
    <mergeCell ref="A1:U3"/>
    <mergeCell ref="H25:U28"/>
    <mergeCell ref="A23:C23"/>
    <mergeCell ref="A24:U24"/>
    <mergeCell ref="A25:B25"/>
    <mergeCell ref="B21:C21"/>
    <mergeCell ref="B22:C22"/>
    <mergeCell ref="D14:I14"/>
    <mergeCell ref="J14:O14"/>
    <mergeCell ref="P14:U14"/>
    <mergeCell ref="A14:C15"/>
    <mergeCell ref="A9:U9"/>
    <mergeCell ref="A10:U10"/>
    <mergeCell ref="A11:U11"/>
    <mergeCell ref="A12:U12"/>
    <mergeCell ref="A13:U13"/>
  </mergeCells>
  <phoneticPr fontId="4" type="noConversion"/>
  <pageMargins left="0.43263888888888902" right="0.235416666666667" top="0.47152777777777799" bottom="0.51180555555555596" header="0.51180555555555596" footer="0.51180555555555596"/>
  <pageSetup scale="2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view="pageBreakPreview" zoomScale="55" zoomScaleNormal="85" zoomScaleSheetLayoutView="55" workbookViewId="0">
      <selection activeCell="A11" sqref="A11:M11"/>
    </sheetView>
  </sheetViews>
  <sheetFormatPr defaultColWidth="9" defaultRowHeight="14.25"/>
  <cols>
    <col min="1" max="1" width="16.375" style="1" customWidth="1"/>
    <col min="2" max="2" width="8.375" style="1" customWidth="1"/>
    <col min="3" max="3" width="9.75" style="1" customWidth="1"/>
    <col min="4" max="8" width="24.25" style="1" customWidth="1"/>
    <col min="9" max="9" width="16" style="1" customWidth="1"/>
    <col min="10" max="10" width="8.125" style="1" customWidth="1"/>
    <col min="11" max="12" width="15.25" style="1" customWidth="1"/>
    <col min="13" max="13" width="13" style="1" customWidth="1"/>
    <col min="14" max="17" width="9" style="1"/>
    <col min="18" max="18" width="15.25" style="1" customWidth="1"/>
    <col min="19" max="19" width="28.125" style="1" customWidth="1"/>
    <col min="20" max="16384" width="9" style="1"/>
  </cols>
  <sheetData>
    <row r="1" spans="1:19" ht="18.95" customHeight="1">
      <c r="A1" s="46" t="s">
        <v>16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9" ht="18.95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9" ht="20.25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9" ht="34.5" customHeight="1">
      <c r="A4" s="94" t="s">
        <v>34</v>
      </c>
      <c r="B4" s="119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</row>
    <row r="5" spans="1:19" ht="33" customHeight="1">
      <c r="A5" s="72" t="s">
        <v>40</v>
      </c>
      <c r="B5" s="120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6" spans="1:19" ht="33" customHeight="1">
      <c r="A6" s="96" t="s">
        <v>50</v>
      </c>
      <c r="B6" s="120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</row>
    <row r="7" spans="1:19" ht="33" customHeight="1">
      <c r="A7" s="72" t="s">
        <v>41</v>
      </c>
      <c r="B7" s="120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9" ht="33" customHeight="1">
      <c r="A8" s="72" t="s">
        <v>51</v>
      </c>
      <c r="B8" s="120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</row>
    <row r="9" spans="1:19" ht="33" customHeight="1">
      <c r="A9" s="72" t="s">
        <v>31</v>
      </c>
      <c r="B9" s="120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</row>
    <row r="10" spans="1:19" ht="33" customHeight="1">
      <c r="A10" s="72" t="s">
        <v>32</v>
      </c>
      <c r="B10" s="120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</row>
    <row r="11" spans="1:19" ht="33" customHeight="1">
      <c r="A11" s="74" t="s">
        <v>42</v>
      </c>
      <c r="B11" s="121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</row>
    <row r="12" spans="1:19" ht="33" customHeight="1">
      <c r="A12" s="74" t="s">
        <v>35</v>
      </c>
      <c r="B12" s="121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</row>
    <row r="13" spans="1:19" ht="33" customHeight="1">
      <c r="A13" s="74" t="s">
        <v>53</v>
      </c>
      <c r="B13" s="121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</row>
    <row r="14" spans="1:19" ht="45" customHeight="1">
      <c r="A14" s="123" t="s">
        <v>3</v>
      </c>
      <c r="B14" s="124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</row>
    <row r="15" spans="1:19" ht="59.25" customHeight="1">
      <c r="A15" s="31" t="s">
        <v>4</v>
      </c>
      <c r="B15" s="126" t="s">
        <v>5</v>
      </c>
      <c r="C15" s="126"/>
      <c r="D15" s="2" t="s">
        <v>6</v>
      </c>
      <c r="E15" s="2" t="s">
        <v>7</v>
      </c>
      <c r="F15" s="2" t="s">
        <v>8</v>
      </c>
      <c r="G15" s="2" t="s">
        <v>9</v>
      </c>
      <c r="H15" s="2" t="s">
        <v>10</v>
      </c>
      <c r="I15" s="101"/>
      <c r="J15" s="101"/>
      <c r="K15" s="101"/>
      <c r="L15" s="101"/>
      <c r="M15" s="101"/>
    </row>
    <row r="16" spans="1:19" ht="30" customHeight="1">
      <c r="A16" s="108" t="s">
        <v>29</v>
      </c>
      <c r="B16" s="97">
        <v>1</v>
      </c>
      <c r="C16" s="98"/>
      <c r="D16" s="3">
        <v>462.56200000000001</v>
      </c>
      <c r="E16" s="4">
        <v>462.56220000000002</v>
      </c>
      <c r="F16" s="5">
        <f>E16-D16</f>
        <v>2.0000000000663931E-4</v>
      </c>
      <c r="G16" s="9">
        <v>1.52</v>
      </c>
      <c r="H16" s="6">
        <v>-125</v>
      </c>
      <c r="I16" s="101"/>
      <c r="J16" s="101"/>
      <c r="K16" s="101"/>
      <c r="L16" s="101"/>
      <c r="M16" s="101"/>
      <c r="R16" s="7"/>
      <c r="S16" s="7"/>
    </row>
    <row r="17" spans="1:19" ht="30" customHeight="1">
      <c r="A17" s="109"/>
      <c r="B17" s="97">
        <v>2</v>
      </c>
      <c r="C17" s="98"/>
      <c r="D17" s="3">
        <v>462.58699999999999</v>
      </c>
      <c r="E17" s="4">
        <v>462.5872</v>
      </c>
      <c r="F17" s="5">
        <f t="shared" ref="F17:F27" si="0">E17-D17</f>
        <v>2.0000000000663931E-4</v>
      </c>
      <c r="G17" s="9">
        <v>1.48</v>
      </c>
      <c r="H17" s="6">
        <v>-125</v>
      </c>
      <c r="I17" s="101"/>
      <c r="J17" s="101"/>
      <c r="K17" s="101"/>
      <c r="L17" s="101"/>
      <c r="M17" s="101"/>
      <c r="R17" s="7"/>
      <c r="S17" s="7"/>
    </row>
    <row r="18" spans="1:19" ht="30" customHeight="1">
      <c r="A18" s="109"/>
      <c r="B18" s="97">
        <v>3</v>
      </c>
      <c r="C18" s="98"/>
      <c r="D18" s="3">
        <v>462.61200000000002</v>
      </c>
      <c r="E18" s="4">
        <v>462.61219999999997</v>
      </c>
      <c r="F18" s="5">
        <f t="shared" si="0"/>
        <v>1.9999999994979589E-4</v>
      </c>
      <c r="G18" s="9">
        <v>1.51</v>
      </c>
      <c r="H18" s="6">
        <v>-124</v>
      </c>
      <c r="I18" s="101"/>
      <c r="J18" s="101"/>
      <c r="K18" s="101"/>
      <c r="L18" s="101"/>
      <c r="M18" s="101"/>
      <c r="R18" s="7"/>
      <c r="S18" s="7"/>
    </row>
    <row r="19" spans="1:19" ht="30" customHeight="1">
      <c r="A19" s="109"/>
      <c r="B19" s="97">
        <v>4</v>
      </c>
      <c r="C19" s="98"/>
      <c r="D19" s="3">
        <v>462.637</v>
      </c>
      <c r="E19" s="4">
        <v>462.63709999999998</v>
      </c>
      <c r="F19" s="5">
        <f t="shared" si="0"/>
        <v>9.9999999974897946E-5</v>
      </c>
      <c r="G19" s="9">
        <v>1.51</v>
      </c>
      <c r="H19" s="6">
        <v>-124</v>
      </c>
      <c r="I19" s="101"/>
      <c r="J19" s="101"/>
      <c r="K19" s="101"/>
      <c r="L19" s="101"/>
      <c r="M19" s="101"/>
      <c r="R19" s="7"/>
      <c r="S19" s="7"/>
    </row>
    <row r="20" spans="1:19" ht="30" customHeight="1">
      <c r="A20" s="109"/>
      <c r="B20" s="97">
        <v>5</v>
      </c>
      <c r="C20" s="98"/>
      <c r="D20" s="3">
        <v>462.66199999999998</v>
      </c>
      <c r="E20" s="4">
        <v>462.66219999999998</v>
      </c>
      <c r="F20" s="5">
        <f t="shared" si="0"/>
        <v>2.0000000000663931E-4</v>
      </c>
      <c r="G20" s="9">
        <v>1.51</v>
      </c>
      <c r="H20" s="6">
        <v>-125</v>
      </c>
      <c r="I20" s="101"/>
      <c r="J20" s="101"/>
      <c r="K20" s="101"/>
      <c r="L20" s="101"/>
      <c r="M20" s="101"/>
      <c r="R20" s="7"/>
      <c r="S20" s="7"/>
    </row>
    <row r="21" spans="1:19" ht="30" customHeight="1">
      <c r="A21" s="109"/>
      <c r="B21" s="97">
        <v>6</v>
      </c>
      <c r="C21" s="98"/>
      <c r="D21" s="3">
        <v>462.68700000000001</v>
      </c>
      <c r="E21" s="4">
        <v>462.68709999999999</v>
      </c>
      <c r="F21" s="5">
        <f t="shared" si="0"/>
        <v>9.9999999974897946E-5</v>
      </c>
      <c r="G21" s="9">
        <v>1.49</v>
      </c>
      <c r="H21" s="6">
        <v>-124</v>
      </c>
      <c r="I21" s="101"/>
      <c r="J21" s="101"/>
      <c r="K21" s="101"/>
      <c r="L21" s="101"/>
      <c r="M21" s="101"/>
      <c r="R21" s="7"/>
      <c r="S21" s="7"/>
    </row>
    <row r="22" spans="1:19" ht="30" customHeight="1">
      <c r="A22" s="109"/>
      <c r="B22" s="97">
        <v>7</v>
      </c>
      <c r="C22" s="98"/>
      <c r="D22" s="3">
        <v>462.71199999999999</v>
      </c>
      <c r="E22" s="4">
        <v>462.71210000000002</v>
      </c>
      <c r="F22" s="5">
        <f t="shared" si="0"/>
        <v>1.0000000003174137E-4</v>
      </c>
      <c r="G22" s="9">
        <v>1.49</v>
      </c>
      <c r="H22" s="6">
        <v>-125</v>
      </c>
      <c r="I22" s="101"/>
      <c r="J22" s="101"/>
      <c r="K22" s="101"/>
      <c r="L22" s="101"/>
      <c r="M22" s="101"/>
      <c r="R22" s="7"/>
      <c r="S22" s="7"/>
    </row>
    <row r="23" spans="1:19" ht="30" customHeight="1">
      <c r="A23" s="109"/>
      <c r="B23" s="97">
        <v>8</v>
      </c>
      <c r="C23" s="98"/>
      <c r="D23" s="3">
        <v>467.56200000000001</v>
      </c>
      <c r="E23" s="4">
        <v>467.56220000000002</v>
      </c>
      <c r="F23" s="5">
        <f t="shared" si="0"/>
        <v>2.0000000000663931E-4</v>
      </c>
      <c r="G23" s="9">
        <v>0.44</v>
      </c>
      <c r="H23" s="6">
        <v>-125</v>
      </c>
      <c r="I23" s="101"/>
      <c r="J23" s="101"/>
      <c r="K23" s="101"/>
      <c r="L23" s="101"/>
      <c r="M23" s="101"/>
      <c r="R23" s="7"/>
      <c r="S23" s="7"/>
    </row>
    <row r="24" spans="1:19" ht="30" customHeight="1">
      <c r="A24" s="109"/>
      <c r="B24" s="97">
        <v>9</v>
      </c>
      <c r="C24" s="98"/>
      <c r="D24" s="3">
        <v>467.58699999999999</v>
      </c>
      <c r="E24" s="4">
        <v>467.5872</v>
      </c>
      <c r="F24" s="5">
        <f t="shared" si="0"/>
        <v>2.0000000000663931E-4</v>
      </c>
      <c r="G24" s="9">
        <v>0.45</v>
      </c>
      <c r="H24" s="6">
        <v>-124</v>
      </c>
      <c r="I24" s="101"/>
      <c r="J24" s="101"/>
      <c r="K24" s="101"/>
      <c r="L24" s="101"/>
      <c r="M24" s="101"/>
      <c r="R24" s="7"/>
      <c r="S24" s="7"/>
    </row>
    <row r="25" spans="1:19" ht="30" customHeight="1">
      <c r="A25" s="109"/>
      <c r="B25" s="97">
        <v>10</v>
      </c>
      <c r="C25" s="98"/>
      <c r="D25" s="3">
        <v>467.61200000000002</v>
      </c>
      <c r="E25" s="4">
        <v>467.61219999999997</v>
      </c>
      <c r="F25" s="5">
        <f t="shared" si="0"/>
        <v>1.9999999994979589E-4</v>
      </c>
      <c r="G25" s="9">
        <v>0.45</v>
      </c>
      <c r="H25" s="6">
        <v>-125</v>
      </c>
      <c r="I25" s="101"/>
      <c r="J25" s="101"/>
      <c r="K25" s="101"/>
      <c r="L25" s="101"/>
      <c r="M25" s="101"/>
      <c r="R25" s="7"/>
      <c r="S25" s="7"/>
    </row>
    <row r="26" spans="1:19" ht="30" customHeight="1">
      <c r="A26" s="109"/>
      <c r="B26" s="97">
        <v>11</v>
      </c>
      <c r="C26" s="98"/>
      <c r="D26" s="3">
        <v>467.637</v>
      </c>
      <c r="E26" s="4">
        <v>467.63720000000001</v>
      </c>
      <c r="F26" s="5">
        <f t="shared" si="0"/>
        <v>2.0000000000663931E-4</v>
      </c>
      <c r="G26" s="9">
        <v>0.42</v>
      </c>
      <c r="H26" s="6">
        <v>-125</v>
      </c>
      <c r="I26" s="101"/>
      <c r="J26" s="101"/>
      <c r="K26" s="101"/>
      <c r="L26" s="101"/>
      <c r="M26" s="101"/>
      <c r="R26" s="7"/>
      <c r="S26" s="7"/>
    </row>
    <row r="27" spans="1:19" ht="30" customHeight="1">
      <c r="A27" s="109"/>
      <c r="B27" s="97">
        <v>12</v>
      </c>
      <c r="C27" s="98"/>
      <c r="D27" s="3">
        <v>467.66199999999998</v>
      </c>
      <c r="E27" s="4">
        <v>467.66210000000001</v>
      </c>
      <c r="F27" s="5">
        <f t="shared" si="0"/>
        <v>1.0000000003174137E-4</v>
      </c>
      <c r="G27" s="9">
        <v>0.43</v>
      </c>
      <c r="H27" s="6">
        <v>-124</v>
      </c>
      <c r="I27" s="101"/>
      <c r="J27" s="101"/>
      <c r="K27" s="101"/>
      <c r="L27" s="101"/>
      <c r="M27" s="101"/>
      <c r="R27" s="7"/>
      <c r="S27" s="7"/>
    </row>
    <row r="28" spans="1:19" ht="30" customHeight="1">
      <c r="A28" s="109"/>
      <c r="B28" s="97">
        <v>13</v>
      </c>
      <c r="C28" s="98"/>
      <c r="D28" s="3">
        <v>467.68700000000001</v>
      </c>
      <c r="E28" s="4">
        <v>467.68720000000002</v>
      </c>
      <c r="F28" s="5">
        <f>E28-D28</f>
        <v>2.0000000000663931E-4</v>
      </c>
      <c r="G28" s="9">
        <v>0.44</v>
      </c>
      <c r="H28" s="6">
        <v>-124</v>
      </c>
      <c r="I28" s="101"/>
      <c r="J28" s="101"/>
      <c r="K28" s="101"/>
      <c r="L28" s="101"/>
      <c r="M28" s="101"/>
      <c r="R28" s="7"/>
      <c r="S28" s="7"/>
    </row>
    <row r="29" spans="1:19" ht="30" customHeight="1">
      <c r="A29" s="109"/>
      <c r="B29" s="97">
        <v>14</v>
      </c>
      <c r="C29" s="98"/>
      <c r="D29" s="3">
        <v>467.71199999999999</v>
      </c>
      <c r="E29" s="4">
        <v>467.71210000000002</v>
      </c>
      <c r="F29" s="5">
        <f t="shared" ref="F29:F36" si="1">E29-D29</f>
        <v>1.0000000003174137E-4</v>
      </c>
      <c r="G29" s="9">
        <v>0.45</v>
      </c>
      <c r="H29" s="6">
        <v>-124</v>
      </c>
      <c r="I29" s="101"/>
      <c r="J29" s="101"/>
      <c r="K29" s="101"/>
      <c r="L29" s="101"/>
      <c r="M29" s="101"/>
      <c r="R29" s="7"/>
      <c r="S29" s="7"/>
    </row>
    <row r="30" spans="1:19" ht="30" customHeight="1">
      <c r="A30" s="109"/>
      <c r="B30" s="97">
        <v>15</v>
      </c>
      <c r="C30" s="98"/>
      <c r="D30" s="3">
        <v>462.54950000000002</v>
      </c>
      <c r="E30" s="4">
        <v>462.5496</v>
      </c>
      <c r="F30" s="5">
        <f t="shared" si="1"/>
        <v>9.9999999974897946E-5</v>
      </c>
      <c r="G30" s="9">
        <v>1.49</v>
      </c>
      <c r="H30" s="6">
        <v>-124</v>
      </c>
      <c r="I30" s="101"/>
      <c r="J30" s="101"/>
      <c r="K30" s="101"/>
      <c r="L30" s="101"/>
      <c r="M30" s="101"/>
      <c r="R30" s="7"/>
      <c r="S30" s="7"/>
    </row>
    <row r="31" spans="1:19" ht="30" customHeight="1">
      <c r="A31" s="109"/>
      <c r="B31" s="97">
        <v>16</v>
      </c>
      <c r="C31" s="98"/>
      <c r="D31" s="3">
        <v>462.5745</v>
      </c>
      <c r="E31" s="4">
        <v>462.57459999999998</v>
      </c>
      <c r="F31" s="5">
        <f t="shared" si="1"/>
        <v>9.9999999974897946E-5</v>
      </c>
      <c r="G31" s="9">
        <v>1.45</v>
      </c>
      <c r="H31" s="6">
        <v>-124</v>
      </c>
      <c r="I31" s="101"/>
      <c r="J31" s="101"/>
      <c r="K31" s="101"/>
      <c r="L31" s="101"/>
      <c r="M31" s="101"/>
      <c r="R31" s="7"/>
      <c r="S31" s="7"/>
    </row>
    <row r="32" spans="1:19" ht="30" customHeight="1">
      <c r="A32" s="109"/>
      <c r="B32" s="97">
        <v>17</v>
      </c>
      <c r="C32" s="98"/>
      <c r="D32" s="3">
        <v>462.59949999999998</v>
      </c>
      <c r="E32" s="4">
        <v>462.59969999999998</v>
      </c>
      <c r="F32" s="5">
        <f t="shared" si="1"/>
        <v>2.0000000000663931E-4</v>
      </c>
      <c r="G32" s="9">
        <v>1.47</v>
      </c>
      <c r="H32" s="6">
        <v>-125</v>
      </c>
      <c r="I32" s="101"/>
      <c r="J32" s="101"/>
      <c r="K32" s="101"/>
      <c r="L32" s="101"/>
      <c r="M32" s="101"/>
      <c r="R32" s="7"/>
      <c r="S32" s="7"/>
    </row>
    <row r="33" spans="1:19" ht="30" customHeight="1">
      <c r="A33" s="109"/>
      <c r="B33" s="97">
        <v>18</v>
      </c>
      <c r="C33" s="98"/>
      <c r="D33" s="3">
        <v>462.62450000000001</v>
      </c>
      <c r="E33" s="4">
        <v>462.62470000000002</v>
      </c>
      <c r="F33" s="5">
        <f t="shared" si="1"/>
        <v>2.0000000000663931E-4</v>
      </c>
      <c r="G33" s="9">
        <v>1.5</v>
      </c>
      <c r="H33" s="6">
        <v>-124</v>
      </c>
      <c r="I33" s="101"/>
      <c r="J33" s="101"/>
      <c r="K33" s="101"/>
      <c r="L33" s="101"/>
      <c r="M33" s="101"/>
      <c r="R33" s="7"/>
      <c r="S33" s="7"/>
    </row>
    <row r="34" spans="1:19" ht="30" customHeight="1">
      <c r="A34" s="109"/>
      <c r="B34" s="97">
        <v>19</v>
      </c>
      <c r="C34" s="98"/>
      <c r="D34" s="3">
        <v>462.64949999999999</v>
      </c>
      <c r="E34" s="4">
        <v>462.6497</v>
      </c>
      <c r="F34" s="5">
        <f t="shared" si="1"/>
        <v>2.0000000000663931E-4</v>
      </c>
      <c r="G34" s="9">
        <v>1.47</v>
      </c>
      <c r="H34" s="6">
        <v>-124</v>
      </c>
      <c r="I34" s="101"/>
      <c r="J34" s="101"/>
      <c r="K34" s="101"/>
      <c r="L34" s="101"/>
      <c r="M34" s="101"/>
      <c r="R34" s="7"/>
      <c r="S34" s="7"/>
    </row>
    <row r="35" spans="1:19" ht="30" customHeight="1">
      <c r="A35" s="109"/>
      <c r="B35" s="97">
        <v>20</v>
      </c>
      <c r="C35" s="98"/>
      <c r="D35" s="3">
        <v>462.67450000000002</v>
      </c>
      <c r="E35" s="4">
        <v>462.67469999999997</v>
      </c>
      <c r="F35" s="5">
        <f t="shared" si="1"/>
        <v>1.9999999994979589E-4</v>
      </c>
      <c r="G35" s="9">
        <v>1.46</v>
      </c>
      <c r="H35" s="6">
        <v>-125</v>
      </c>
      <c r="I35" s="101"/>
      <c r="J35" s="101"/>
      <c r="K35" s="101"/>
      <c r="L35" s="101"/>
      <c r="M35" s="101"/>
      <c r="R35" s="7"/>
      <c r="S35" s="7"/>
    </row>
    <row r="36" spans="1:19" ht="30" customHeight="1">
      <c r="A36" s="109"/>
      <c r="B36" s="97">
        <v>21</v>
      </c>
      <c r="C36" s="98"/>
      <c r="D36" s="3">
        <v>462.6995</v>
      </c>
      <c r="E36" s="4">
        <v>462.69959999999998</v>
      </c>
      <c r="F36" s="5">
        <f t="shared" si="1"/>
        <v>9.9999999974897946E-5</v>
      </c>
      <c r="G36" s="9">
        <v>1.49</v>
      </c>
      <c r="H36" s="6">
        <v>-124</v>
      </c>
      <c r="I36" s="101"/>
      <c r="J36" s="101"/>
      <c r="K36" s="101"/>
      <c r="L36" s="101"/>
      <c r="M36" s="101"/>
      <c r="R36" s="7"/>
      <c r="S36" s="7"/>
    </row>
    <row r="37" spans="1:19" ht="30" customHeight="1">
      <c r="A37" s="109"/>
      <c r="B37" s="97">
        <v>22</v>
      </c>
      <c r="C37" s="98"/>
      <c r="D37" s="3">
        <v>462.72449999999998</v>
      </c>
      <c r="E37" s="4">
        <v>462.72469999999998</v>
      </c>
      <c r="F37" s="5">
        <f>E37-D37</f>
        <v>2.0000000000663931E-4</v>
      </c>
      <c r="G37" s="9">
        <v>1.48</v>
      </c>
      <c r="H37" s="6">
        <v>-124</v>
      </c>
      <c r="I37" s="101"/>
      <c r="J37" s="101"/>
      <c r="K37" s="101"/>
      <c r="L37" s="101"/>
      <c r="M37" s="101"/>
      <c r="R37" s="7"/>
      <c r="S37" s="7"/>
    </row>
    <row r="38" spans="1:19" ht="20.25" customHeight="1">
      <c r="A38" s="109"/>
      <c r="B38" s="102" t="s">
        <v>11</v>
      </c>
      <c r="C38" s="103"/>
      <c r="D38" s="104"/>
      <c r="E38" s="111" t="s">
        <v>0</v>
      </c>
      <c r="F38" s="99">
        <f>MAX(F16:F37)</f>
        <v>2.0000000000663931E-4</v>
      </c>
      <c r="G38" s="99">
        <f>MAX(G16:G37)</f>
        <v>1.52</v>
      </c>
      <c r="H38" s="99">
        <f>MAX(H16:H37)</f>
        <v>-124</v>
      </c>
      <c r="I38" s="101"/>
      <c r="J38" s="101"/>
      <c r="K38" s="101"/>
      <c r="L38" s="101"/>
      <c r="M38" s="101"/>
      <c r="R38" s="7"/>
      <c r="S38" s="7"/>
    </row>
    <row r="39" spans="1:19" ht="20.25" customHeight="1">
      <c r="A39" s="109"/>
      <c r="B39" s="105"/>
      <c r="C39" s="106"/>
      <c r="D39" s="107"/>
      <c r="E39" s="112"/>
      <c r="F39" s="100"/>
      <c r="G39" s="100"/>
      <c r="H39" s="100"/>
      <c r="I39" s="101"/>
      <c r="J39" s="101"/>
      <c r="K39" s="101"/>
      <c r="L39" s="101"/>
      <c r="M39" s="101"/>
      <c r="R39" s="7"/>
      <c r="S39" s="7"/>
    </row>
    <row r="40" spans="1:19" ht="20.25" customHeight="1">
      <c r="A40" s="109"/>
      <c r="B40" s="102" t="s">
        <v>12</v>
      </c>
      <c r="C40" s="103"/>
      <c r="D40" s="104"/>
      <c r="E40" s="111" t="s">
        <v>0</v>
      </c>
      <c r="F40" s="99">
        <f>MIN(F16:F37)</f>
        <v>9.9999999974897946E-5</v>
      </c>
      <c r="G40" s="99">
        <f>MIN(G16:G37)</f>
        <v>0.42</v>
      </c>
      <c r="H40" s="99">
        <f>MIN(H16:H37)</f>
        <v>-125</v>
      </c>
      <c r="I40" s="101"/>
      <c r="J40" s="101"/>
      <c r="K40" s="101"/>
      <c r="L40" s="101"/>
      <c r="M40" s="101"/>
      <c r="R40" s="7"/>
      <c r="S40" s="7"/>
    </row>
    <row r="41" spans="1:19" ht="20.25" customHeight="1">
      <c r="A41" s="109"/>
      <c r="B41" s="105"/>
      <c r="C41" s="106"/>
      <c r="D41" s="107"/>
      <c r="E41" s="112"/>
      <c r="F41" s="100"/>
      <c r="G41" s="100"/>
      <c r="H41" s="100"/>
      <c r="I41" s="101"/>
      <c r="J41" s="101"/>
      <c r="K41" s="101"/>
      <c r="L41" s="101"/>
      <c r="M41" s="101"/>
    </row>
    <row r="42" spans="1:19" ht="20.25" customHeight="1">
      <c r="A42" s="109"/>
      <c r="B42" s="102" t="s">
        <v>13</v>
      </c>
      <c r="C42" s="103"/>
      <c r="D42" s="104"/>
      <c r="E42" s="111" t="s">
        <v>0</v>
      </c>
      <c r="F42" s="99">
        <f>AVERAGE(F16:F37)</f>
        <v>1.6363636363146063E-4</v>
      </c>
      <c r="G42" s="99">
        <f>AVERAGE(G16:G37)</f>
        <v>1.1545454545454543</v>
      </c>
      <c r="H42" s="99">
        <f>AVERAGE(H16:H37)</f>
        <v>-124.40909090909091</v>
      </c>
      <c r="I42" s="101"/>
      <c r="J42" s="101"/>
      <c r="K42" s="101"/>
      <c r="L42" s="101"/>
      <c r="M42" s="101"/>
    </row>
    <row r="43" spans="1:19" ht="20.25" customHeight="1">
      <c r="A43" s="110"/>
      <c r="B43" s="105"/>
      <c r="C43" s="106"/>
      <c r="D43" s="107"/>
      <c r="E43" s="112"/>
      <c r="F43" s="100"/>
      <c r="G43" s="100"/>
      <c r="H43" s="100"/>
      <c r="I43" s="101"/>
      <c r="J43" s="101"/>
      <c r="K43" s="101"/>
      <c r="L43" s="101"/>
      <c r="M43" s="101"/>
    </row>
    <row r="44" spans="1:19" ht="47.25" customHeight="1">
      <c r="A44" s="113" t="s">
        <v>55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</row>
    <row r="45" spans="1:19" ht="40.5" customHeight="1" thickBot="1">
      <c r="A45" s="116" t="s">
        <v>39</v>
      </c>
      <c r="B45" s="117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</row>
  </sheetData>
  <mergeCells count="54">
    <mergeCell ref="B19:C19"/>
    <mergeCell ref="B20:C20"/>
    <mergeCell ref="B21:C21"/>
    <mergeCell ref="A4:M4"/>
    <mergeCell ref="A5:M5"/>
    <mergeCell ref="A6:M6"/>
    <mergeCell ref="A7:M7"/>
    <mergeCell ref="A8:M8"/>
    <mergeCell ref="A9:M9"/>
    <mergeCell ref="A10:M10"/>
    <mergeCell ref="A11:M11"/>
    <mergeCell ref="A12:M12"/>
    <mergeCell ref="A13:M13"/>
    <mergeCell ref="A14:M14"/>
    <mergeCell ref="B15:C15"/>
    <mergeCell ref="G42:G43"/>
    <mergeCell ref="B16:C16"/>
    <mergeCell ref="B17:C17"/>
    <mergeCell ref="A44:M44"/>
    <mergeCell ref="A45:M45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G40:G41"/>
    <mergeCell ref="B18:C18"/>
    <mergeCell ref="H38:H39"/>
    <mergeCell ref="H40:H41"/>
    <mergeCell ref="H42:H43"/>
    <mergeCell ref="A1:M3"/>
    <mergeCell ref="I15:M43"/>
    <mergeCell ref="B38:D39"/>
    <mergeCell ref="B40:D41"/>
    <mergeCell ref="B42:D43"/>
    <mergeCell ref="A16:A43"/>
    <mergeCell ref="E38:E39"/>
    <mergeCell ref="E40:E41"/>
    <mergeCell ref="E42:E43"/>
    <mergeCell ref="F38:F39"/>
    <mergeCell ref="F40:F41"/>
    <mergeCell ref="F42:F43"/>
    <mergeCell ref="G38:G39"/>
    <mergeCell ref="B36:C36"/>
    <mergeCell ref="B37:C37"/>
    <mergeCell ref="B31:C31"/>
    <mergeCell ref="B32:C32"/>
    <mergeCell ref="B33:C33"/>
    <mergeCell ref="B34:C34"/>
    <mergeCell ref="B35:C35"/>
  </mergeCells>
  <phoneticPr fontId="4" type="noConversion"/>
  <conditionalFormatting sqref="P23">
    <cfRule type="expression" dxfId="15" priority="9">
      <formula>#REF!&lt;0.002</formula>
    </cfRule>
  </conditionalFormatting>
  <conditionalFormatting sqref="E16">
    <cfRule type="expression" dxfId="14" priority="11">
      <formula>$E16&lt;$D16-0.5</formula>
    </cfRule>
    <cfRule type="expression" dxfId="13" priority="12">
      <formula>$E16&gt;$D16+0.5</formula>
    </cfRule>
  </conditionalFormatting>
  <conditionalFormatting sqref="F16:F37">
    <cfRule type="expression" dxfId="12" priority="10">
      <formula>$F16&gt;0.002</formula>
    </cfRule>
  </conditionalFormatting>
  <conditionalFormatting sqref="E17:E25">
    <cfRule type="expression" dxfId="11" priority="3">
      <formula>$E17&lt;$D17-0.5</formula>
    </cfRule>
    <cfRule type="expression" dxfId="10" priority="4">
      <formula>$E17&gt;$D17+0.5</formula>
    </cfRule>
  </conditionalFormatting>
  <conditionalFormatting sqref="E26:E37">
    <cfRule type="expression" dxfId="9" priority="1">
      <formula>$E26&lt;$D26-0.5</formula>
    </cfRule>
    <cfRule type="expression" dxfId="8" priority="2">
      <formula>$E26&gt;$D26+0.5</formula>
    </cfRule>
  </conditionalFormatting>
  <pageMargins left="0.55000000000000004" right="0.235416666666667" top="0.35416666666666702" bottom="0.43263888888888902" header="0.51180555555555596" footer="0.51180555555555596"/>
  <pageSetup scale="3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view="pageBreakPreview" zoomScale="55" zoomScaleNormal="85" zoomScaleSheetLayoutView="55" workbookViewId="0">
      <selection activeCell="A10" sqref="A10:M10"/>
    </sheetView>
  </sheetViews>
  <sheetFormatPr defaultColWidth="9" defaultRowHeight="14.25"/>
  <cols>
    <col min="1" max="1" width="15.25" style="1" customWidth="1"/>
    <col min="2" max="2" width="8.375" style="1" customWidth="1"/>
    <col min="3" max="3" width="9.75" style="1" customWidth="1"/>
    <col min="4" max="4" width="29" style="1" customWidth="1"/>
    <col min="5" max="8" width="25.625" style="1" customWidth="1"/>
    <col min="9" max="9" width="16" style="1" customWidth="1"/>
    <col min="10" max="10" width="8.125" style="1" customWidth="1"/>
    <col min="11" max="12" width="15.25" style="1" customWidth="1"/>
    <col min="13" max="13" width="14.125" style="1" customWidth="1"/>
    <col min="14" max="17" width="9" style="1"/>
    <col min="18" max="18" width="15.25" style="1" customWidth="1"/>
    <col min="19" max="19" width="28.125" style="1" customWidth="1"/>
    <col min="20" max="16384" width="9" style="1"/>
  </cols>
  <sheetData>
    <row r="1" spans="1:19" ht="18.95" customHeight="1">
      <c r="A1" s="46" t="s">
        <v>16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9" ht="18.95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9" ht="20.25" customHeight="1" thickBo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9" ht="34.5" customHeight="1">
      <c r="A4" s="94" t="s">
        <v>17</v>
      </c>
      <c r="B4" s="119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</row>
    <row r="5" spans="1:19" ht="33" customHeight="1">
      <c r="A5" s="72" t="s">
        <v>2</v>
      </c>
      <c r="B5" s="120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6" spans="1:19" ht="33" customHeight="1">
      <c r="A6" s="96" t="s">
        <v>50</v>
      </c>
      <c r="B6" s="120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</row>
    <row r="7" spans="1:19" ht="33" customHeight="1">
      <c r="A7" s="72" t="s">
        <v>1</v>
      </c>
      <c r="B7" s="120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9" ht="33" customHeight="1">
      <c r="A8" s="72" t="s">
        <v>51</v>
      </c>
      <c r="B8" s="120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</row>
    <row r="9" spans="1:19" ht="33" customHeight="1">
      <c r="A9" s="72" t="s">
        <v>31</v>
      </c>
      <c r="B9" s="120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</row>
    <row r="10" spans="1:19" ht="33" customHeight="1">
      <c r="A10" s="72" t="s">
        <v>32</v>
      </c>
      <c r="B10" s="120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</row>
    <row r="11" spans="1:19" ht="33" customHeight="1">
      <c r="A11" s="74" t="s">
        <v>44</v>
      </c>
      <c r="B11" s="121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</row>
    <row r="12" spans="1:19" ht="33" customHeight="1">
      <c r="A12" s="74" t="s">
        <v>36</v>
      </c>
      <c r="B12" s="121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</row>
    <row r="13" spans="1:19" ht="33" customHeight="1" thickBot="1">
      <c r="A13" s="74" t="s">
        <v>54</v>
      </c>
      <c r="B13" s="121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</row>
    <row r="14" spans="1:19" ht="45" customHeight="1">
      <c r="A14" s="123" t="s">
        <v>3</v>
      </c>
      <c r="B14" s="124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</row>
    <row r="15" spans="1:19" ht="60.75" customHeight="1">
      <c r="A15" s="31" t="s">
        <v>4</v>
      </c>
      <c r="B15" s="126" t="s">
        <v>5</v>
      </c>
      <c r="C15" s="126"/>
      <c r="D15" s="2" t="s">
        <v>6</v>
      </c>
      <c r="E15" s="2" t="s">
        <v>7</v>
      </c>
      <c r="F15" s="2" t="s">
        <v>8</v>
      </c>
      <c r="G15" s="2" t="s">
        <v>9</v>
      </c>
      <c r="H15" s="2" t="s">
        <v>10</v>
      </c>
      <c r="I15" s="101"/>
      <c r="J15" s="101"/>
      <c r="K15" s="101"/>
      <c r="L15" s="101"/>
      <c r="M15" s="101"/>
    </row>
    <row r="16" spans="1:19" ht="30" customHeight="1">
      <c r="A16" s="108" t="s">
        <v>29</v>
      </c>
      <c r="B16" s="97">
        <v>1</v>
      </c>
      <c r="C16" s="98"/>
      <c r="D16" s="3">
        <v>462.56200000000001</v>
      </c>
      <c r="E16" s="4">
        <v>462.56220000000002</v>
      </c>
      <c r="F16" s="5">
        <f>E16-D16</f>
        <v>2.0000000000663931E-4</v>
      </c>
      <c r="G16" s="9">
        <v>1.51</v>
      </c>
      <c r="H16" s="6">
        <v>-125</v>
      </c>
      <c r="I16" s="101"/>
      <c r="J16" s="101"/>
      <c r="K16" s="101"/>
      <c r="L16" s="101"/>
      <c r="M16" s="101"/>
      <c r="R16" s="7"/>
      <c r="S16" s="7"/>
    </row>
    <row r="17" spans="1:19" ht="30" customHeight="1">
      <c r="A17" s="109"/>
      <c r="B17" s="97">
        <v>2</v>
      </c>
      <c r="C17" s="98"/>
      <c r="D17" s="3">
        <v>462.58699999999999</v>
      </c>
      <c r="E17" s="4">
        <v>462.5872</v>
      </c>
      <c r="F17" s="5">
        <f>E17-D17</f>
        <v>2.0000000000663931E-4</v>
      </c>
      <c r="G17" s="9">
        <v>1.49</v>
      </c>
      <c r="H17" s="6">
        <v>-124</v>
      </c>
      <c r="I17" s="101"/>
      <c r="J17" s="101"/>
      <c r="K17" s="101"/>
      <c r="L17" s="101"/>
      <c r="M17" s="101"/>
      <c r="R17" s="7"/>
      <c r="S17" s="7"/>
    </row>
    <row r="18" spans="1:19" ht="30" customHeight="1">
      <c r="A18" s="109"/>
      <c r="B18" s="97">
        <v>3</v>
      </c>
      <c r="C18" s="98"/>
      <c r="D18" s="3">
        <v>462.61200000000002</v>
      </c>
      <c r="E18" s="4">
        <v>462.6121</v>
      </c>
      <c r="F18" s="5">
        <f t="shared" ref="F18:F30" si="0">E18-D18</f>
        <v>9.9999999974897946E-5</v>
      </c>
      <c r="G18" s="9">
        <v>1.51</v>
      </c>
      <c r="H18" s="6">
        <v>-124</v>
      </c>
      <c r="I18" s="101"/>
      <c r="J18" s="101"/>
      <c r="K18" s="101"/>
      <c r="L18" s="101"/>
      <c r="M18" s="101"/>
      <c r="R18" s="7"/>
      <c r="S18" s="7"/>
    </row>
    <row r="19" spans="1:19" ht="30" customHeight="1">
      <c r="A19" s="109"/>
      <c r="B19" s="97">
        <v>4</v>
      </c>
      <c r="C19" s="98"/>
      <c r="D19" s="3">
        <v>462.637</v>
      </c>
      <c r="E19" s="4">
        <v>462.63709999999998</v>
      </c>
      <c r="F19" s="5">
        <f t="shared" si="0"/>
        <v>9.9999999974897946E-5</v>
      </c>
      <c r="G19" s="9">
        <v>1.5</v>
      </c>
      <c r="H19" s="6">
        <v>-124</v>
      </c>
      <c r="I19" s="101"/>
      <c r="J19" s="101"/>
      <c r="K19" s="101"/>
      <c r="L19" s="101"/>
      <c r="M19" s="101"/>
      <c r="R19" s="7"/>
      <c r="S19" s="7"/>
    </row>
    <row r="20" spans="1:19" ht="30" customHeight="1">
      <c r="A20" s="109"/>
      <c r="B20" s="97">
        <v>5</v>
      </c>
      <c r="C20" s="98"/>
      <c r="D20" s="3">
        <v>462.66199999999998</v>
      </c>
      <c r="E20" s="4">
        <v>462.66210000000001</v>
      </c>
      <c r="F20" s="5">
        <f t="shared" si="0"/>
        <v>1.0000000003174137E-4</v>
      </c>
      <c r="G20" s="9">
        <v>1.51</v>
      </c>
      <c r="H20" s="6">
        <v>-125</v>
      </c>
      <c r="I20" s="101"/>
      <c r="J20" s="101"/>
      <c r="K20" s="101"/>
      <c r="L20" s="101"/>
      <c r="M20" s="101"/>
      <c r="R20" s="7"/>
      <c r="S20" s="7"/>
    </row>
    <row r="21" spans="1:19" ht="30" customHeight="1">
      <c r="A21" s="109"/>
      <c r="B21" s="97">
        <v>6</v>
      </c>
      <c r="C21" s="98"/>
      <c r="D21" s="3">
        <v>462.68700000000001</v>
      </c>
      <c r="E21" s="4">
        <v>462.68709999999999</v>
      </c>
      <c r="F21" s="5">
        <f>E21-D21</f>
        <v>9.9999999974897946E-5</v>
      </c>
      <c r="G21" s="9">
        <v>1.49</v>
      </c>
      <c r="H21" s="6">
        <v>-124</v>
      </c>
      <c r="I21" s="101"/>
      <c r="J21" s="101"/>
      <c r="K21" s="101"/>
      <c r="L21" s="101"/>
      <c r="M21" s="101"/>
      <c r="R21" s="7"/>
      <c r="S21" s="7"/>
    </row>
    <row r="22" spans="1:19" ht="30" customHeight="1">
      <c r="A22" s="109"/>
      <c r="B22" s="97">
        <v>7</v>
      </c>
      <c r="C22" s="98"/>
      <c r="D22" s="3">
        <v>462.71199999999999</v>
      </c>
      <c r="E22" s="4">
        <v>462.71210000000002</v>
      </c>
      <c r="F22" s="5">
        <f t="shared" si="0"/>
        <v>1.0000000003174137E-4</v>
      </c>
      <c r="G22" s="9">
        <v>1.49</v>
      </c>
      <c r="H22" s="6">
        <v>-125</v>
      </c>
      <c r="I22" s="101"/>
      <c r="J22" s="101"/>
      <c r="K22" s="101"/>
      <c r="L22" s="101"/>
      <c r="M22" s="101"/>
      <c r="R22" s="7"/>
      <c r="S22" s="7"/>
    </row>
    <row r="23" spans="1:19" ht="30" customHeight="1">
      <c r="A23" s="109"/>
      <c r="B23" s="97">
        <v>8</v>
      </c>
      <c r="C23" s="98"/>
      <c r="D23" s="3">
        <v>467.56200000000001</v>
      </c>
      <c r="E23" s="4">
        <v>467.56220000000002</v>
      </c>
      <c r="F23" s="5">
        <f>E23-D23</f>
        <v>2.0000000000663931E-4</v>
      </c>
      <c r="G23" s="9">
        <v>0.44</v>
      </c>
      <c r="H23" s="6">
        <v>-125</v>
      </c>
      <c r="I23" s="101"/>
      <c r="J23" s="101"/>
      <c r="K23" s="101"/>
      <c r="L23" s="101"/>
      <c r="M23" s="101"/>
      <c r="R23" s="7"/>
      <c r="S23" s="7"/>
    </row>
    <row r="24" spans="1:19" ht="30" customHeight="1">
      <c r="A24" s="109"/>
      <c r="B24" s="97">
        <v>9</v>
      </c>
      <c r="C24" s="98"/>
      <c r="D24" s="3">
        <v>467.58699999999999</v>
      </c>
      <c r="E24" s="4">
        <v>467.58710000000002</v>
      </c>
      <c r="F24" s="5">
        <f>E24-D24</f>
        <v>1.0000000003174137E-4</v>
      </c>
      <c r="G24" s="9">
        <v>0.44</v>
      </c>
      <c r="H24" s="6">
        <v>-124</v>
      </c>
      <c r="I24" s="101"/>
      <c r="J24" s="101"/>
      <c r="K24" s="101"/>
      <c r="L24" s="101"/>
      <c r="M24" s="101"/>
      <c r="R24" s="7"/>
      <c r="S24" s="7"/>
    </row>
    <row r="25" spans="1:19" ht="30" customHeight="1">
      <c r="A25" s="109"/>
      <c r="B25" s="97">
        <v>10</v>
      </c>
      <c r="C25" s="98"/>
      <c r="D25" s="3">
        <v>467.61200000000002</v>
      </c>
      <c r="E25" s="4">
        <v>467.61219999999997</v>
      </c>
      <c r="F25" s="5">
        <f>E25-D25</f>
        <v>1.9999999994979589E-4</v>
      </c>
      <c r="G25" s="9">
        <v>0.43</v>
      </c>
      <c r="H25" s="6">
        <v>-125</v>
      </c>
      <c r="I25" s="101"/>
      <c r="J25" s="101"/>
      <c r="K25" s="101"/>
      <c r="L25" s="101"/>
      <c r="M25" s="101"/>
      <c r="R25" s="7"/>
      <c r="S25" s="7"/>
    </row>
    <row r="26" spans="1:19" ht="30" customHeight="1">
      <c r="A26" s="109"/>
      <c r="B26" s="97">
        <v>11</v>
      </c>
      <c r="C26" s="98"/>
      <c r="D26" s="3">
        <v>467.637</v>
      </c>
      <c r="E26" s="4">
        <v>467.63720000000001</v>
      </c>
      <c r="F26" s="5">
        <f>E26-D26</f>
        <v>2.0000000000663931E-4</v>
      </c>
      <c r="G26" s="9">
        <v>0.43</v>
      </c>
      <c r="H26" s="6">
        <v>-125</v>
      </c>
      <c r="I26" s="101"/>
      <c r="J26" s="101"/>
      <c r="K26" s="101"/>
      <c r="L26" s="101"/>
      <c r="M26" s="101"/>
      <c r="R26" s="7"/>
      <c r="S26" s="7"/>
    </row>
    <row r="27" spans="1:19" ht="30" customHeight="1">
      <c r="A27" s="109"/>
      <c r="B27" s="97">
        <v>12</v>
      </c>
      <c r="C27" s="98"/>
      <c r="D27" s="3">
        <v>467.66199999999998</v>
      </c>
      <c r="E27" s="4">
        <v>467.66219999999998</v>
      </c>
      <c r="F27" s="5">
        <f>E27-D27</f>
        <v>2.0000000000663931E-4</v>
      </c>
      <c r="G27" s="9">
        <v>0.43</v>
      </c>
      <c r="H27" s="6">
        <v>-124</v>
      </c>
      <c r="I27" s="101"/>
      <c r="J27" s="101"/>
      <c r="K27" s="101"/>
      <c r="L27" s="101"/>
      <c r="M27" s="101"/>
      <c r="R27" s="7"/>
      <c r="S27" s="7"/>
    </row>
    <row r="28" spans="1:19" ht="30" customHeight="1">
      <c r="A28" s="109"/>
      <c r="B28" s="97">
        <v>13</v>
      </c>
      <c r="C28" s="98"/>
      <c r="D28" s="3">
        <v>467.68700000000001</v>
      </c>
      <c r="E28" s="4">
        <v>467.68720000000002</v>
      </c>
      <c r="F28" s="5">
        <f t="shared" si="0"/>
        <v>2.0000000000663931E-4</v>
      </c>
      <c r="G28" s="9">
        <v>0.44</v>
      </c>
      <c r="H28" s="6">
        <v>-125</v>
      </c>
      <c r="I28" s="101"/>
      <c r="J28" s="101"/>
      <c r="K28" s="101"/>
      <c r="L28" s="101"/>
      <c r="M28" s="101"/>
      <c r="R28" s="7"/>
      <c r="S28" s="7"/>
    </row>
    <row r="29" spans="1:19" ht="30" customHeight="1">
      <c r="A29" s="109"/>
      <c r="B29" s="97">
        <v>14</v>
      </c>
      <c r="C29" s="98"/>
      <c r="D29" s="3">
        <v>467.71199999999999</v>
      </c>
      <c r="E29" s="4">
        <v>467.71210000000002</v>
      </c>
      <c r="F29" s="5">
        <f t="shared" si="0"/>
        <v>1.0000000003174137E-4</v>
      </c>
      <c r="G29" s="9">
        <v>0.45</v>
      </c>
      <c r="H29" s="6">
        <v>-124</v>
      </c>
      <c r="I29" s="101"/>
      <c r="J29" s="101"/>
      <c r="K29" s="101"/>
      <c r="L29" s="101"/>
      <c r="M29" s="101"/>
      <c r="R29" s="7"/>
      <c r="S29" s="7"/>
    </row>
    <row r="30" spans="1:19" ht="30" customHeight="1">
      <c r="A30" s="109"/>
      <c r="B30" s="97">
        <v>15</v>
      </c>
      <c r="C30" s="98"/>
      <c r="D30" s="3">
        <v>462.54950000000002</v>
      </c>
      <c r="E30" s="4">
        <v>462.5496</v>
      </c>
      <c r="F30" s="5">
        <f t="shared" si="0"/>
        <v>9.9999999974897946E-5</v>
      </c>
      <c r="G30" s="9">
        <v>1.49</v>
      </c>
      <c r="H30" s="6">
        <v>-125</v>
      </c>
      <c r="I30" s="101"/>
      <c r="J30" s="101"/>
      <c r="K30" s="101"/>
      <c r="L30" s="101"/>
      <c r="M30" s="101"/>
      <c r="R30" s="7"/>
      <c r="S30" s="7"/>
    </row>
    <row r="31" spans="1:19" ht="30" customHeight="1">
      <c r="A31" s="109"/>
      <c r="B31" s="97">
        <v>16</v>
      </c>
      <c r="C31" s="98"/>
      <c r="D31" s="3">
        <v>462.5745</v>
      </c>
      <c r="E31" s="4">
        <v>462.57470000000001</v>
      </c>
      <c r="F31" s="5">
        <f>E31-D31</f>
        <v>2.0000000000663931E-4</v>
      </c>
      <c r="G31" s="9">
        <v>1.45</v>
      </c>
      <c r="H31" s="6">
        <v>-124</v>
      </c>
      <c r="I31" s="101"/>
      <c r="J31" s="101"/>
      <c r="K31" s="101"/>
      <c r="L31" s="101"/>
      <c r="M31" s="101"/>
      <c r="R31" s="7"/>
      <c r="S31" s="7"/>
    </row>
    <row r="32" spans="1:19" ht="30" customHeight="1">
      <c r="A32" s="109"/>
      <c r="B32" s="97">
        <v>17</v>
      </c>
      <c r="C32" s="98"/>
      <c r="D32" s="3">
        <v>462.59949999999998</v>
      </c>
      <c r="E32" s="4">
        <v>462.59969999999998</v>
      </c>
      <c r="F32" s="5">
        <f t="shared" ref="F32:F37" si="1">E32-D32</f>
        <v>2.0000000000663931E-4</v>
      </c>
      <c r="G32" s="9">
        <v>1.47</v>
      </c>
      <c r="H32" s="6">
        <v>-125</v>
      </c>
      <c r="I32" s="101"/>
      <c r="J32" s="101"/>
      <c r="K32" s="101"/>
      <c r="L32" s="101"/>
      <c r="M32" s="101"/>
      <c r="R32" s="7"/>
      <c r="S32" s="7"/>
    </row>
    <row r="33" spans="1:19" ht="30" customHeight="1">
      <c r="A33" s="109"/>
      <c r="B33" s="97">
        <v>18</v>
      </c>
      <c r="C33" s="98"/>
      <c r="D33" s="3">
        <v>462.62450000000001</v>
      </c>
      <c r="E33" s="4">
        <v>462.62470000000002</v>
      </c>
      <c r="F33" s="5">
        <f t="shared" si="1"/>
        <v>2.0000000000663931E-4</v>
      </c>
      <c r="G33" s="9">
        <v>1.5</v>
      </c>
      <c r="H33" s="6">
        <v>-124</v>
      </c>
      <c r="I33" s="101"/>
      <c r="J33" s="101"/>
      <c r="K33" s="101"/>
      <c r="L33" s="101"/>
      <c r="M33" s="101"/>
      <c r="R33" s="7"/>
      <c r="S33" s="7"/>
    </row>
    <row r="34" spans="1:19" ht="30" customHeight="1">
      <c r="A34" s="109"/>
      <c r="B34" s="97">
        <v>19</v>
      </c>
      <c r="C34" s="98"/>
      <c r="D34" s="3">
        <v>462.64949999999999</v>
      </c>
      <c r="E34" s="4">
        <v>462.64960000000002</v>
      </c>
      <c r="F34" s="5">
        <f t="shared" si="1"/>
        <v>1.0000000003174137E-4</v>
      </c>
      <c r="G34" s="9">
        <v>1.47</v>
      </c>
      <c r="H34" s="6">
        <v>-125</v>
      </c>
      <c r="I34" s="101"/>
      <c r="J34" s="101"/>
      <c r="K34" s="101"/>
      <c r="L34" s="101"/>
      <c r="M34" s="101"/>
      <c r="R34" s="7"/>
      <c r="S34" s="7"/>
    </row>
    <row r="35" spans="1:19" ht="30" customHeight="1">
      <c r="A35" s="109"/>
      <c r="B35" s="97">
        <v>20</v>
      </c>
      <c r="C35" s="98"/>
      <c r="D35" s="3">
        <v>462.67450000000002</v>
      </c>
      <c r="E35" s="4">
        <v>462.67469999999997</v>
      </c>
      <c r="F35" s="5">
        <f t="shared" si="1"/>
        <v>1.9999999994979589E-4</v>
      </c>
      <c r="G35" s="9">
        <v>1.43</v>
      </c>
      <c r="H35" s="6">
        <v>-125</v>
      </c>
      <c r="I35" s="101"/>
      <c r="J35" s="101"/>
      <c r="K35" s="101"/>
      <c r="L35" s="101"/>
      <c r="M35" s="101"/>
      <c r="R35" s="7"/>
      <c r="S35" s="7"/>
    </row>
    <row r="36" spans="1:19" ht="30" customHeight="1">
      <c r="A36" s="109"/>
      <c r="B36" s="97">
        <v>21</v>
      </c>
      <c r="C36" s="98"/>
      <c r="D36" s="3">
        <v>462.6995</v>
      </c>
      <c r="E36" s="4">
        <v>462.69959999999998</v>
      </c>
      <c r="F36" s="5">
        <f t="shared" si="1"/>
        <v>9.9999999974897946E-5</v>
      </c>
      <c r="G36" s="9">
        <v>1.49</v>
      </c>
      <c r="H36" s="6">
        <v>-124</v>
      </c>
      <c r="I36" s="101"/>
      <c r="J36" s="101"/>
      <c r="K36" s="101"/>
      <c r="L36" s="101"/>
      <c r="M36" s="101"/>
      <c r="R36" s="7"/>
      <c r="S36" s="7"/>
    </row>
    <row r="37" spans="1:19" ht="30" customHeight="1">
      <c r="A37" s="109"/>
      <c r="B37" s="97">
        <v>22</v>
      </c>
      <c r="C37" s="98"/>
      <c r="D37" s="3">
        <v>462.72449999999998</v>
      </c>
      <c r="E37" s="4">
        <v>462.72469999999998</v>
      </c>
      <c r="F37" s="5">
        <f t="shared" si="1"/>
        <v>2.0000000000663931E-4</v>
      </c>
      <c r="G37" s="9">
        <v>1.48</v>
      </c>
      <c r="H37" s="6">
        <v>-124</v>
      </c>
      <c r="I37" s="101"/>
      <c r="J37" s="101"/>
      <c r="K37" s="101"/>
      <c r="L37" s="101"/>
      <c r="M37" s="101"/>
      <c r="R37" s="7"/>
      <c r="S37" s="7"/>
    </row>
    <row r="38" spans="1:19" ht="20.25" customHeight="1">
      <c r="A38" s="109"/>
      <c r="B38" s="102" t="s">
        <v>11</v>
      </c>
      <c r="C38" s="103"/>
      <c r="D38" s="104"/>
      <c r="E38" s="111" t="s">
        <v>0</v>
      </c>
      <c r="F38" s="99">
        <f>MAX(F16:F37)</f>
        <v>2.0000000000663931E-4</v>
      </c>
      <c r="G38" s="99">
        <f>MAX(G16:G37)</f>
        <v>1.51</v>
      </c>
      <c r="H38" s="99">
        <f>MAX(H16:H37)</f>
        <v>-124</v>
      </c>
      <c r="I38" s="101"/>
      <c r="J38" s="101"/>
      <c r="K38" s="101"/>
      <c r="L38" s="101"/>
      <c r="M38" s="101"/>
      <c r="R38" s="7"/>
      <c r="S38" s="7"/>
    </row>
    <row r="39" spans="1:19" ht="20.25" customHeight="1">
      <c r="A39" s="109"/>
      <c r="B39" s="105"/>
      <c r="C39" s="106"/>
      <c r="D39" s="107"/>
      <c r="E39" s="112"/>
      <c r="F39" s="100"/>
      <c r="G39" s="100"/>
      <c r="H39" s="100"/>
      <c r="I39" s="101"/>
      <c r="J39" s="101"/>
      <c r="K39" s="101"/>
      <c r="L39" s="101"/>
      <c r="M39" s="101"/>
      <c r="R39" s="7"/>
      <c r="S39" s="7"/>
    </row>
    <row r="40" spans="1:19" ht="20.25" customHeight="1">
      <c r="A40" s="109"/>
      <c r="B40" s="102" t="s">
        <v>12</v>
      </c>
      <c r="C40" s="103"/>
      <c r="D40" s="104"/>
      <c r="E40" s="111" t="s">
        <v>0</v>
      </c>
      <c r="F40" s="99">
        <f>MIN(F16:F37)</f>
        <v>9.9999999974897946E-5</v>
      </c>
      <c r="G40" s="99">
        <f>MIN(G16:G37)</f>
        <v>0.43</v>
      </c>
      <c r="H40" s="99">
        <f>MIN(H16:H37)</f>
        <v>-125</v>
      </c>
      <c r="I40" s="101"/>
      <c r="J40" s="101"/>
      <c r="K40" s="101"/>
      <c r="L40" s="101"/>
      <c r="M40" s="101"/>
      <c r="R40" s="7"/>
      <c r="S40" s="7"/>
    </row>
    <row r="41" spans="1:19" ht="20.25" customHeight="1">
      <c r="A41" s="109"/>
      <c r="B41" s="105"/>
      <c r="C41" s="106"/>
      <c r="D41" s="107"/>
      <c r="E41" s="112"/>
      <c r="F41" s="100"/>
      <c r="G41" s="100"/>
      <c r="H41" s="100"/>
      <c r="I41" s="101"/>
      <c r="J41" s="101"/>
      <c r="K41" s="101"/>
      <c r="L41" s="101"/>
      <c r="M41" s="101"/>
    </row>
    <row r="42" spans="1:19" ht="20.25" customHeight="1">
      <c r="A42" s="109"/>
      <c r="B42" s="102" t="s">
        <v>13</v>
      </c>
      <c r="C42" s="103"/>
      <c r="D42" s="104"/>
      <c r="E42" s="111" t="s">
        <v>0</v>
      </c>
      <c r="F42" s="99">
        <f>AVERAGE(F16:F37)</f>
        <v>1.5454545454541733E-4</v>
      </c>
      <c r="G42" s="99">
        <f>AVERAGE(G16:G37)</f>
        <v>1.1518181818181814</v>
      </c>
      <c r="H42" s="99">
        <f>AVERAGE(H16:H37)</f>
        <v>-124.5</v>
      </c>
      <c r="I42" s="101"/>
      <c r="J42" s="101"/>
      <c r="K42" s="101"/>
      <c r="L42" s="101"/>
      <c r="M42" s="101"/>
    </row>
    <row r="43" spans="1:19" ht="20.25" customHeight="1">
      <c r="A43" s="110"/>
      <c r="B43" s="105"/>
      <c r="C43" s="106"/>
      <c r="D43" s="107"/>
      <c r="E43" s="112"/>
      <c r="F43" s="100"/>
      <c r="G43" s="100"/>
      <c r="H43" s="100"/>
      <c r="I43" s="101"/>
      <c r="J43" s="101"/>
      <c r="K43" s="101"/>
      <c r="L43" s="101"/>
      <c r="M43" s="101"/>
    </row>
    <row r="44" spans="1:19" ht="51.75" customHeight="1" thickBot="1">
      <c r="A44" s="113" t="s">
        <v>55</v>
      </c>
      <c r="B44" s="127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</row>
    <row r="45" spans="1:19" ht="35.25" customHeight="1" thickBot="1">
      <c r="A45" s="116" t="s">
        <v>43</v>
      </c>
      <c r="B45" s="117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</row>
  </sheetData>
  <mergeCells count="54">
    <mergeCell ref="A45:M45"/>
    <mergeCell ref="B42:D43"/>
    <mergeCell ref="E42:E43"/>
    <mergeCell ref="F42:F43"/>
    <mergeCell ref="G42:G43"/>
    <mergeCell ref="H42:H43"/>
    <mergeCell ref="A44:M44"/>
    <mergeCell ref="E38:E39"/>
    <mergeCell ref="G38:G39"/>
    <mergeCell ref="H38:H39"/>
    <mergeCell ref="B40:D41"/>
    <mergeCell ref="E40:E41"/>
    <mergeCell ref="F40:F41"/>
    <mergeCell ref="G40:G41"/>
    <mergeCell ref="H40:H41"/>
    <mergeCell ref="F38:F39"/>
    <mergeCell ref="B33:C33"/>
    <mergeCell ref="B38:D39"/>
    <mergeCell ref="B35:C35"/>
    <mergeCell ref="B36:C36"/>
    <mergeCell ref="B37:C37"/>
    <mergeCell ref="B28:C28"/>
    <mergeCell ref="B29:C29"/>
    <mergeCell ref="B30:C30"/>
    <mergeCell ref="B31:C31"/>
    <mergeCell ref="B32:C32"/>
    <mergeCell ref="B15:C15"/>
    <mergeCell ref="I15:M43"/>
    <mergeCell ref="A16:A43"/>
    <mergeCell ref="B16:C16"/>
    <mergeCell ref="B17:C17"/>
    <mergeCell ref="B18:C18"/>
    <mergeCell ref="B19:C19"/>
    <mergeCell ref="B20:C20"/>
    <mergeCell ref="B21:C21"/>
    <mergeCell ref="B22:C22"/>
    <mergeCell ref="B34:C34"/>
    <mergeCell ref="B23:C23"/>
    <mergeCell ref="B24:C24"/>
    <mergeCell ref="B25:C25"/>
    <mergeCell ref="B26:C26"/>
    <mergeCell ref="B27:C27"/>
    <mergeCell ref="A14:M14"/>
    <mergeCell ref="A1:M3"/>
    <mergeCell ref="A4:M4"/>
    <mergeCell ref="A5:M5"/>
    <mergeCell ref="A6:M6"/>
    <mergeCell ref="A7:M7"/>
    <mergeCell ref="A8:M8"/>
    <mergeCell ref="A9:M9"/>
    <mergeCell ref="A10:M10"/>
    <mergeCell ref="A11:M11"/>
    <mergeCell ref="A12:M12"/>
    <mergeCell ref="A13:M13"/>
  </mergeCells>
  <phoneticPr fontId="4" type="noConversion"/>
  <conditionalFormatting sqref="P23">
    <cfRule type="expression" dxfId="7" priority="9">
      <formula>#REF!&lt;0.002</formula>
    </cfRule>
  </conditionalFormatting>
  <conditionalFormatting sqref="F16:F37">
    <cfRule type="expression" dxfId="6" priority="10">
      <formula>$F16&gt;0.002</formula>
    </cfRule>
  </conditionalFormatting>
  <conditionalFormatting sqref="E16">
    <cfRule type="expression" dxfId="5" priority="5">
      <formula>$E16&lt;$D16-0.5</formula>
    </cfRule>
    <cfRule type="expression" dxfId="4" priority="6">
      <formula>$E16&gt;$D16+0.5</formula>
    </cfRule>
  </conditionalFormatting>
  <conditionalFormatting sqref="E17:E25">
    <cfRule type="expression" dxfId="3" priority="3">
      <formula>$E17&lt;$D17-0.5</formula>
    </cfRule>
    <cfRule type="expression" dxfId="2" priority="4">
      <formula>$E17&gt;$D17+0.5</formula>
    </cfRule>
  </conditionalFormatting>
  <conditionalFormatting sqref="E26:E37">
    <cfRule type="expression" dxfId="1" priority="1">
      <formula>$E26&lt;$D26-0.5</formula>
    </cfRule>
    <cfRule type="expression" dxfId="0" priority="2">
      <formula>$E26&gt;$D26+0.5</formula>
    </cfRule>
  </conditionalFormatting>
  <pageMargins left="0.55000000000000004" right="0.235416666666667" top="0.35416666666666702" bottom="0.43263888888888902" header="0.51180555555555596" footer="0.51180555555555596"/>
  <pageSetup scale="3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测试总表</vt:lpstr>
      <vt:lpstr>1#</vt:lpstr>
      <vt:lpstr>2#</vt:lpstr>
      <vt:lpstr>'1#'!Print_Area</vt:lpstr>
      <vt:lpstr>'2#'!Print_Area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yuyunjian</cp:lastModifiedBy>
  <dcterms:created xsi:type="dcterms:W3CDTF">2017-05-03T03:26:00Z</dcterms:created>
  <dcterms:modified xsi:type="dcterms:W3CDTF">2020-04-23T03:48:40Z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